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300" windowHeight="831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203" i="3" l="1"/>
  <c r="F203" i="3"/>
  <c r="H220" i="3"/>
  <c r="H221" i="3"/>
  <c r="H222" i="3"/>
  <c r="H223" i="3"/>
  <c r="H224" i="3"/>
  <c r="G224" i="3"/>
  <c r="G223" i="3" s="1"/>
  <c r="G222" i="3" s="1"/>
  <c r="F224" i="3"/>
  <c r="F223" i="3"/>
  <c r="F222" i="3" s="1"/>
  <c r="I113" i="2"/>
  <c r="H113" i="2"/>
  <c r="J306" i="2"/>
  <c r="J307" i="2"/>
  <c r="J308" i="2"/>
  <c r="I308" i="2"/>
  <c r="I307" i="2" s="1"/>
  <c r="I306" i="2" s="1"/>
  <c r="H308" i="2"/>
  <c r="H307" i="2" s="1"/>
  <c r="H306" i="2" s="1"/>
  <c r="H446" i="1"/>
  <c r="G446" i="1"/>
  <c r="I464" i="1"/>
  <c r="H463" i="1"/>
  <c r="G463" i="1"/>
  <c r="G462" i="1"/>
  <c r="I463" i="1" l="1"/>
  <c r="H462" i="1"/>
  <c r="I462" i="1" s="1"/>
  <c r="G479" i="3"/>
  <c r="F479" i="3"/>
  <c r="G273" i="3" l="1"/>
  <c r="F273" i="3"/>
  <c r="F272" i="3" s="1"/>
  <c r="F271" i="3" s="1"/>
  <c r="I189" i="2"/>
  <c r="H189" i="2"/>
  <c r="H188" i="2" s="1"/>
  <c r="H187" i="2" s="1"/>
  <c r="I498" i="1"/>
  <c r="H497" i="1"/>
  <c r="H496" i="1" s="1"/>
  <c r="I496" i="1" s="1"/>
  <c r="G497" i="1"/>
  <c r="G496" i="1" s="1"/>
  <c r="H95" i="3"/>
  <c r="G94" i="3"/>
  <c r="F94" i="3"/>
  <c r="F93" i="3"/>
  <c r="I242" i="2"/>
  <c r="H242" i="2"/>
  <c r="I367" i="1"/>
  <c r="H366" i="1"/>
  <c r="H365" i="1" s="1"/>
  <c r="G366" i="1"/>
  <c r="G365" i="1" s="1"/>
  <c r="H331" i="1"/>
  <c r="H94" i="3" l="1"/>
  <c r="H273" i="3"/>
  <c r="J189" i="2"/>
  <c r="G272" i="3"/>
  <c r="I188" i="2"/>
  <c r="I497" i="1"/>
  <c r="I365" i="1"/>
  <c r="I366" i="1"/>
  <c r="G93" i="3"/>
  <c r="H93" i="3" s="1"/>
  <c r="H68" i="1"/>
  <c r="H272" i="3" l="1"/>
  <c r="G271" i="3"/>
  <c r="H271" i="3" s="1"/>
  <c r="J188" i="2"/>
  <c r="I187" i="2"/>
  <c r="J187" i="2" s="1"/>
  <c r="I285" i="1"/>
  <c r="I288" i="1"/>
  <c r="H479" i="3" l="1"/>
  <c r="H480" i="3"/>
  <c r="H481" i="3"/>
  <c r="H482" i="3"/>
  <c r="G481" i="3"/>
  <c r="F481" i="3"/>
  <c r="G480" i="3"/>
  <c r="F480" i="3"/>
  <c r="G478" i="3"/>
  <c r="G477" i="3" s="1"/>
  <c r="F478" i="3"/>
  <c r="H478" i="3" s="1"/>
  <c r="H287" i="1"/>
  <c r="G287" i="1"/>
  <c r="G286" i="1" s="1"/>
  <c r="H284" i="1"/>
  <c r="G284" i="1"/>
  <c r="G283" i="1" s="1"/>
  <c r="F477" i="3" l="1"/>
  <c r="H477" i="3"/>
  <c r="H283" i="1"/>
  <c r="I283" i="1" s="1"/>
  <c r="I284" i="1"/>
  <c r="H286" i="1"/>
  <c r="I286" i="1" s="1"/>
  <c r="I287" i="1"/>
  <c r="I531" i="2"/>
  <c r="H528" i="2"/>
  <c r="H527" i="2" s="1"/>
  <c r="H526" i="2" s="1"/>
  <c r="I528" i="2"/>
  <c r="H531" i="2"/>
  <c r="H530" i="2" s="1"/>
  <c r="H529" i="2" s="1"/>
  <c r="I530" i="2" l="1"/>
  <c r="J531" i="2"/>
  <c r="J528" i="2"/>
  <c r="I527" i="2"/>
  <c r="G130" i="3"/>
  <c r="G129" i="3" s="1"/>
  <c r="G128" i="3" s="1"/>
  <c r="F130" i="3"/>
  <c r="F129" i="3" s="1"/>
  <c r="F128" i="3" s="1"/>
  <c r="I545" i="2"/>
  <c r="I544" i="2" s="1"/>
  <c r="I543" i="2" s="1"/>
  <c r="H545" i="2"/>
  <c r="H544" i="2" s="1"/>
  <c r="H543" i="2" s="1"/>
  <c r="I240" i="1"/>
  <c r="G239" i="1"/>
  <c r="G238" i="1" s="1"/>
  <c r="G237" i="1" s="1"/>
  <c r="G236" i="1" s="1"/>
  <c r="H239" i="1"/>
  <c r="I529" i="2" l="1"/>
  <c r="J529" i="2" s="1"/>
  <c r="J530" i="2"/>
  <c r="I526" i="2"/>
  <c r="J526" i="2" s="1"/>
  <c r="J527" i="2"/>
  <c r="I239" i="1"/>
  <c r="H238" i="1"/>
  <c r="H237" i="1" s="1"/>
  <c r="H236" i="1" s="1"/>
  <c r="J543" i="2"/>
  <c r="H128" i="3"/>
  <c r="H129" i="3"/>
  <c r="H130" i="3"/>
  <c r="J544" i="2"/>
  <c r="J545" i="2"/>
  <c r="I238" i="1" l="1"/>
  <c r="I237" i="1"/>
  <c r="I236" i="1"/>
  <c r="H173" i="3"/>
  <c r="H174" i="3"/>
  <c r="G172" i="3"/>
  <c r="G171" i="3" s="1"/>
  <c r="F172" i="3"/>
  <c r="F171" i="3" s="1"/>
  <c r="F170" i="3" s="1"/>
  <c r="I458" i="2"/>
  <c r="I457" i="2"/>
  <c r="I41" i="1"/>
  <c r="I40" i="1"/>
  <c r="H39" i="1"/>
  <c r="G39" i="1"/>
  <c r="G38" i="1" s="1"/>
  <c r="G37" i="1" s="1"/>
  <c r="G36" i="1" s="1"/>
  <c r="G45" i="1"/>
  <c r="G44" i="1" s="1"/>
  <c r="H45" i="1"/>
  <c r="H44" i="1" s="1"/>
  <c r="G404" i="3"/>
  <c r="G403" i="3" s="1"/>
  <c r="F404" i="3"/>
  <c r="F403" i="3" s="1"/>
  <c r="I161" i="2"/>
  <c r="I160" i="2" s="1"/>
  <c r="H161" i="2"/>
  <c r="H160" i="2" s="1"/>
  <c r="I551" i="1"/>
  <c r="H550" i="1"/>
  <c r="G550" i="1"/>
  <c r="I39" i="1" l="1"/>
  <c r="G170" i="3"/>
  <c r="H170" i="3" s="1"/>
  <c r="H171" i="3"/>
  <c r="H172" i="3"/>
  <c r="H38" i="1"/>
  <c r="I44" i="1"/>
  <c r="I45" i="1"/>
  <c r="J160" i="2"/>
  <c r="H403" i="3"/>
  <c r="J161" i="2"/>
  <c r="H404" i="3"/>
  <c r="I550" i="1"/>
  <c r="H39" i="2"/>
  <c r="H38" i="2" s="1"/>
  <c r="H37" i="2" s="1"/>
  <c r="I39" i="2"/>
  <c r="I38" i="2" s="1"/>
  <c r="I37" i="2" s="1"/>
  <c r="H37" i="1" l="1"/>
  <c r="I38" i="1"/>
  <c r="J39" i="2"/>
  <c r="J37" i="2"/>
  <c r="J38" i="2"/>
  <c r="H36" i="1" l="1"/>
  <c r="I36" i="1" s="1"/>
  <c r="I37" i="1"/>
  <c r="F298" i="3"/>
  <c r="G298" i="3"/>
  <c r="H298" i="3" l="1"/>
  <c r="G516" i="3"/>
  <c r="G515" i="3" s="1"/>
  <c r="G514" i="3" s="1"/>
  <c r="F516" i="3"/>
  <c r="F515" i="3" s="1"/>
  <c r="I534" i="2"/>
  <c r="H534" i="2"/>
  <c r="H533" i="2" s="1"/>
  <c r="H532" i="2" s="1"/>
  <c r="I312" i="1"/>
  <c r="H311" i="1"/>
  <c r="H310" i="1" s="1"/>
  <c r="G311" i="1"/>
  <c r="G310" i="1" s="1"/>
  <c r="F101" i="3"/>
  <c r="I343" i="2"/>
  <c r="H343" i="2"/>
  <c r="G58" i="1"/>
  <c r="H515" i="3" l="1"/>
  <c r="F514" i="3"/>
  <c r="H514" i="3" s="1"/>
  <c r="H516" i="3"/>
  <c r="J534" i="2"/>
  <c r="I533" i="2"/>
  <c r="I532" i="2" s="1"/>
  <c r="I311" i="1"/>
  <c r="I310" i="1"/>
  <c r="G488" i="3"/>
  <c r="F488" i="3"/>
  <c r="G485" i="3"/>
  <c r="F485" i="3"/>
  <c r="I279" i="1"/>
  <c r="I282" i="1"/>
  <c r="H488" i="3" l="1"/>
  <c r="J533" i="2"/>
  <c r="J532" i="2"/>
  <c r="H485" i="3"/>
  <c r="G487" i="3"/>
  <c r="G486" i="3" s="1"/>
  <c r="F487" i="3"/>
  <c r="G484" i="3"/>
  <c r="G483" i="3" s="1"/>
  <c r="F484" i="3"/>
  <c r="I525" i="2"/>
  <c r="H525" i="2"/>
  <c r="H524" i="2" s="1"/>
  <c r="H523" i="2" s="1"/>
  <c r="I522" i="2"/>
  <c r="H522" i="2"/>
  <c r="H521" i="2" s="1"/>
  <c r="H520" i="2" s="1"/>
  <c r="H281" i="1"/>
  <c r="G281" i="1"/>
  <c r="G280" i="1" s="1"/>
  <c r="H278" i="1"/>
  <c r="G278" i="1"/>
  <c r="G277" i="1" s="1"/>
  <c r="H487" i="3" l="1"/>
  <c r="H484" i="3"/>
  <c r="J522" i="2"/>
  <c r="H280" i="1"/>
  <c r="I280" i="1" s="1"/>
  <c r="I281" i="1"/>
  <c r="H277" i="1"/>
  <c r="I277" i="1" s="1"/>
  <c r="I278" i="1"/>
  <c r="I521" i="2"/>
  <c r="F486" i="3"/>
  <c r="H486" i="3" s="1"/>
  <c r="I524" i="2"/>
  <c r="J525" i="2"/>
  <c r="F483" i="3"/>
  <c r="H483" i="3" s="1"/>
  <c r="I25" i="1"/>
  <c r="I30" i="1"/>
  <c r="I33" i="1"/>
  <c r="I35" i="1"/>
  <c r="I46" i="1"/>
  <c r="I49" i="1"/>
  <c r="I52" i="1"/>
  <c r="I55" i="1"/>
  <c r="I59" i="1"/>
  <c r="I60" i="1"/>
  <c r="I64" i="1"/>
  <c r="I65" i="1"/>
  <c r="I69" i="1"/>
  <c r="I70" i="1"/>
  <c r="I73" i="1"/>
  <c r="I74" i="1"/>
  <c r="I77" i="1"/>
  <c r="I78" i="1"/>
  <c r="I81" i="1"/>
  <c r="I82" i="1"/>
  <c r="I85" i="1"/>
  <c r="I86" i="1"/>
  <c r="I89" i="1"/>
  <c r="I90" i="1"/>
  <c r="I93" i="1"/>
  <c r="I97" i="1"/>
  <c r="I100" i="1"/>
  <c r="I103" i="1"/>
  <c r="I105" i="1"/>
  <c r="I108" i="1"/>
  <c r="I112" i="1"/>
  <c r="I113" i="1"/>
  <c r="I116" i="1"/>
  <c r="I117" i="1"/>
  <c r="I121" i="1"/>
  <c r="I123" i="1"/>
  <c r="I126" i="1"/>
  <c r="I128" i="1"/>
  <c r="I131" i="1"/>
  <c r="I133" i="1"/>
  <c r="I136" i="1"/>
  <c r="I138" i="1"/>
  <c r="I140" i="1"/>
  <c r="I142" i="1"/>
  <c r="I145" i="1"/>
  <c r="I148" i="1"/>
  <c r="I149" i="1"/>
  <c r="I152" i="1"/>
  <c r="I157" i="1"/>
  <c r="I163" i="1"/>
  <c r="I165" i="1"/>
  <c r="I167" i="1"/>
  <c r="I169" i="1"/>
  <c r="I173" i="1"/>
  <c r="I177" i="1"/>
  <c r="I182" i="1"/>
  <c r="I187" i="1"/>
  <c r="I191" i="1"/>
  <c r="I196" i="1"/>
  <c r="I199" i="1"/>
  <c r="I202" i="1"/>
  <c r="I205" i="1"/>
  <c r="I209" i="1"/>
  <c r="I214" i="1"/>
  <c r="I218" i="1"/>
  <c r="I223" i="1"/>
  <c r="I227" i="1"/>
  <c r="I231" i="1"/>
  <c r="I234" i="1"/>
  <c r="I245" i="1"/>
  <c r="I250" i="1"/>
  <c r="I253" i="1"/>
  <c r="I256" i="1"/>
  <c r="I261" i="1"/>
  <c r="I264" i="1"/>
  <c r="I267" i="1"/>
  <c r="I270" i="1"/>
  <c r="I273" i="1"/>
  <c r="I276" i="1"/>
  <c r="I292" i="1"/>
  <c r="I295" i="1"/>
  <c r="I298" i="1"/>
  <c r="I302" i="1"/>
  <c r="I304" i="1"/>
  <c r="I306" i="1"/>
  <c r="I309" i="1"/>
  <c r="I315" i="1"/>
  <c r="I317" i="1"/>
  <c r="I320" i="1"/>
  <c r="I323" i="1"/>
  <c r="I326" i="1"/>
  <c r="I332" i="1"/>
  <c r="I335" i="1"/>
  <c r="I337" i="1"/>
  <c r="I339" i="1"/>
  <c r="I341" i="1"/>
  <c r="I342" i="1"/>
  <c r="I343" i="1"/>
  <c r="I344" i="1"/>
  <c r="I348" i="1"/>
  <c r="I352" i="1"/>
  <c r="I356" i="1"/>
  <c r="I360" i="1"/>
  <c r="I362" i="1"/>
  <c r="I364" i="1"/>
  <c r="I370" i="1"/>
  <c r="I373" i="1"/>
  <c r="I376" i="1"/>
  <c r="I379" i="1"/>
  <c r="I382" i="1"/>
  <c r="I385" i="1"/>
  <c r="I388" i="1"/>
  <c r="I390" i="1"/>
  <c r="I393" i="1"/>
  <c r="I396" i="1"/>
  <c r="I401" i="1"/>
  <c r="I406" i="1"/>
  <c r="I408" i="1"/>
  <c r="I410" i="1"/>
  <c r="I413" i="1"/>
  <c r="I417" i="1"/>
  <c r="I420" i="1"/>
  <c r="I426" i="1"/>
  <c r="I429" i="1"/>
  <c r="I432" i="1"/>
  <c r="I435" i="1"/>
  <c r="I439" i="1"/>
  <c r="I442" i="1"/>
  <c r="I445" i="1"/>
  <c r="I448" i="1"/>
  <c r="I451" i="1"/>
  <c r="I454" i="1"/>
  <c r="I456" i="1"/>
  <c r="I457" i="1"/>
  <c r="I459" i="1"/>
  <c r="I461" i="1"/>
  <c r="I468" i="1"/>
  <c r="I471" i="1"/>
  <c r="I474" i="1"/>
  <c r="I477" i="1"/>
  <c r="I479" i="1"/>
  <c r="I482" i="1"/>
  <c r="I485" i="1"/>
  <c r="I490" i="1"/>
  <c r="I492" i="1"/>
  <c r="I495" i="1"/>
  <c r="I503" i="1"/>
  <c r="I504" i="1"/>
  <c r="I505" i="1"/>
  <c r="I506" i="1"/>
  <c r="I507" i="1"/>
  <c r="I508" i="1"/>
  <c r="I512" i="1"/>
  <c r="I513" i="1"/>
  <c r="I514" i="1"/>
  <c r="I515" i="1"/>
  <c r="I516" i="1"/>
  <c r="I517" i="1"/>
  <c r="I520" i="1"/>
  <c r="I523" i="1"/>
  <c r="I526" i="1"/>
  <c r="I529" i="1"/>
  <c r="I532" i="1"/>
  <c r="I537" i="1"/>
  <c r="I540" i="1"/>
  <c r="I543" i="1"/>
  <c r="I546" i="1"/>
  <c r="I553" i="1"/>
  <c r="I556" i="1"/>
  <c r="I558" i="1"/>
  <c r="I560" i="1"/>
  <c r="I565" i="1"/>
  <c r="I569" i="1"/>
  <c r="I572" i="1"/>
  <c r="I575" i="1"/>
  <c r="I578" i="1"/>
  <c r="I581" i="1"/>
  <c r="I584" i="1"/>
  <c r="I588" i="1"/>
  <c r="I591" i="1"/>
  <c r="I594" i="1"/>
  <c r="I596" i="1"/>
  <c r="I599" i="1"/>
  <c r="I602" i="1"/>
  <c r="I604" i="1"/>
  <c r="I605" i="1"/>
  <c r="I609" i="1"/>
  <c r="I612" i="1"/>
  <c r="I614" i="1"/>
  <c r="I617" i="1"/>
  <c r="I619" i="1"/>
  <c r="I624" i="1"/>
  <c r="I626" i="1"/>
  <c r="I629" i="1"/>
  <c r="I632" i="1"/>
  <c r="I635" i="1"/>
  <c r="I641" i="1"/>
  <c r="I645" i="1"/>
  <c r="I647" i="1"/>
  <c r="I649" i="1"/>
  <c r="I655" i="1"/>
  <c r="I658" i="1"/>
  <c r="I660" i="1"/>
  <c r="I662" i="1"/>
  <c r="I665" i="1"/>
  <c r="G80" i="3"/>
  <c r="G79" i="3" s="1"/>
  <c r="G78" i="3" s="1"/>
  <c r="F80" i="3"/>
  <c r="F79" i="3" s="1"/>
  <c r="F78" i="3" s="1"/>
  <c r="H172" i="1"/>
  <c r="H171" i="1" s="1"/>
  <c r="H170" i="1" s="1"/>
  <c r="G172" i="1"/>
  <c r="G171" i="1" s="1"/>
  <c r="G170" i="1" s="1"/>
  <c r="G519" i="3"/>
  <c r="F519" i="3"/>
  <c r="F518" i="3" s="1"/>
  <c r="F517" i="3" s="1"/>
  <c r="I519" i="2"/>
  <c r="H519" i="2"/>
  <c r="H518" i="2" s="1"/>
  <c r="H308" i="1"/>
  <c r="H307" i="1" s="1"/>
  <c r="G308" i="1"/>
  <c r="G307" i="1" s="1"/>
  <c r="G297" i="3"/>
  <c r="G296" i="3" s="1"/>
  <c r="F297" i="3"/>
  <c r="I173" i="2"/>
  <c r="H173" i="2"/>
  <c r="H172" i="2" s="1"/>
  <c r="H519" i="1"/>
  <c r="H518" i="1" s="1"/>
  <c r="G519" i="1"/>
  <c r="G518" i="1" s="1"/>
  <c r="G270" i="3"/>
  <c r="G269" i="3" s="1"/>
  <c r="G268" i="3" s="1"/>
  <c r="F270" i="3"/>
  <c r="F269" i="3" s="1"/>
  <c r="F268" i="3" s="1"/>
  <c r="I186" i="2"/>
  <c r="H186" i="2"/>
  <c r="H185" i="2" s="1"/>
  <c r="H184" i="2" s="1"/>
  <c r="H494" i="1"/>
  <c r="H493" i="1" s="1"/>
  <c r="G494" i="1"/>
  <c r="G493" i="1" s="1"/>
  <c r="F267" i="3"/>
  <c r="F266" i="3" s="1"/>
  <c r="G267" i="3"/>
  <c r="G266" i="3" s="1"/>
  <c r="H183" i="2"/>
  <c r="H182" i="2" s="1"/>
  <c r="I183" i="2"/>
  <c r="G491" i="1"/>
  <c r="H491" i="1"/>
  <c r="F221" i="3"/>
  <c r="F220" i="3" s="1"/>
  <c r="G221" i="3"/>
  <c r="G220" i="3" s="1"/>
  <c r="H269" i="2"/>
  <c r="H268" i="2" s="1"/>
  <c r="I269" i="2"/>
  <c r="I268" i="2" s="1"/>
  <c r="H460" i="1"/>
  <c r="G460" i="1"/>
  <c r="G139" i="3"/>
  <c r="G138" i="3" s="1"/>
  <c r="G137" i="3" s="1"/>
  <c r="F139" i="3"/>
  <c r="F138" i="3" s="1"/>
  <c r="F137" i="3" s="1"/>
  <c r="I222" i="2"/>
  <c r="I221" i="2" s="1"/>
  <c r="I220" i="2" s="1"/>
  <c r="H222" i="2"/>
  <c r="H221" i="2" s="1"/>
  <c r="H220" i="2" s="1"/>
  <c r="H400" i="1"/>
  <c r="H399" i="1" s="1"/>
  <c r="H398" i="1" s="1"/>
  <c r="H397" i="1" s="1"/>
  <c r="G400" i="1"/>
  <c r="G399" i="1" s="1"/>
  <c r="G398" i="1" s="1"/>
  <c r="G397" i="1" s="1"/>
  <c r="F92" i="3"/>
  <c r="F91" i="3" s="1"/>
  <c r="G92" i="3"/>
  <c r="G91" i="3" s="1"/>
  <c r="H196" i="2"/>
  <c r="H195" i="2" s="1"/>
  <c r="I196" i="2"/>
  <c r="I195" i="2" s="1"/>
  <c r="G363" i="1"/>
  <c r="H363" i="1"/>
  <c r="G502" i="1"/>
  <c r="I185" i="2" l="1"/>
  <c r="J186" i="2"/>
  <c r="I460" i="1"/>
  <c r="I493" i="1"/>
  <c r="I363" i="1"/>
  <c r="I400" i="1"/>
  <c r="I397" i="1"/>
  <c r="F296" i="3"/>
  <c r="H296" i="3" s="1"/>
  <c r="H297" i="3"/>
  <c r="I518" i="1"/>
  <c r="I494" i="1"/>
  <c r="I491" i="1"/>
  <c r="I398" i="1"/>
  <c r="I399" i="1"/>
  <c r="I307" i="1"/>
  <c r="I182" i="2"/>
  <c r="J182" i="2" s="1"/>
  <c r="J183" i="2"/>
  <c r="I519" i="1"/>
  <c r="I518" i="2"/>
  <c r="J518" i="2" s="1"/>
  <c r="J519" i="2"/>
  <c r="I523" i="2"/>
  <c r="J523" i="2" s="1"/>
  <c r="J524" i="2"/>
  <c r="I308" i="1"/>
  <c r="G518" i="3"/>
  <c r="H519" i="3"/>
  <c r="I520" i="2"/>
  <c r="J520" i="2" s="1"/>
  <c r="J521" i="2"/>
  <c r="I170" i="1"/>
  <c r="I172" i="1"/>
  <c r="I171" i="1"/>
  <c r="J173" i="2"/>
  <c r="I172" i="2"/>
  <c r="J172" i="2" s="1"/>
  <c r="H347" i="3"/>
  <c r="H342" i="3"/>
  <c r="G348" i="3"/>
  <c r="F348" i="3"/>
  <c r="G343" i="3"/>
  <c r="F343" i="3"/>
  <c r="I388" i="2"/>
  <c r="H388" i="2"/>
  <c r="I383" i="2"/>
  <c r="H383" i="2"/>
  <c r="G63" i="1"/>
  <c r="H63" i="1"/>
  <c r="H58" i="1"/>
  <c r="I58" i="1" s="1"/>
  <c r="I184" i="2" l="1"/>
  <c r="J184" i="2" s="1"/>
  <c r="J185" i="2"/>
  <c r="I63" i="1"/>
  <c r="G517" i="3"/>
  <c r="H517" i="3" s="1"/>
  <c r="H518" i="3"/>
  <c r="H343" i="3"/>
  <c r="H348" i="3"/>
  <c r="G127" i="3"/>
  <c r="F127" i="3"/>
  <c r="F126" i="3" s="1"/>
  <c r="F125" i="3" s="1"/>
  <c r="H24" i="1"/>
  <c r="G24" i="1"/>
  <c r="G23" i="1" s="1"/>
  <c r="H23" i="1" l="1"/>
  <c r="H22" i="1" s="1"/>
  <c r="H21" i="1" s="1"/>
  <c r="I24" i="1"/>
  <c r="G22" i="1"/>
  <c r="H127" i="3"/>
  <c r="G126" i="3"/>
  <c r="J343" i="2"/>
  <c r="I342" i="2"/>
  <c r="I341" i="2" s="1"/>
  <c r="H342" i="2"/>
  <c r="H341" i="2" s="1"/>
  <c r="I340" i="2"/>
  <c r="H340" i="2"/>
  <c r="H339" i="2" s="1"/>
  <c r="H338" i="2" s="1"/>
  <c r="G124" i="3"/>
  <c r="F124" i="3"/>
  <c r="F123" i="3" s="1"/>
  <c r="G324" i="3"/>
  <c r="G323" i="3" s="1"/>
  <c r="G322" i="3" s="1"/>
  <c r="F324" i="3"/>
  <c r="F323" i="3" s="1"/>
  <c r="F322" i="3" s="1"/>
  <c r="I591" i="2"/>
  <c r="I590" i="2" s="1"/>
  <c r="I589" i="2" s="1"/>
  <c r="H591" i="2"/>
  <c r="H590" i="2" s="1"/>
  <c r="H589" i="2" s="1"/>
  <c r="I588" i="2"/>
  <c r="H588" i="2"/>
  <c r="H587" i="2" s="1"/>
  <c r="G555" i="3"/>
  <c r="G554" i="3" s="1"/>
  <c r="F555" i="3"/>
  <c r="F554" i="3" s="1"/>
  <c r="F553" i="3" s="1"/>
  <c r="G552" i="3"/>
  <c r="G551" i="3" s="1"/>
  <c r="G550" i="3" s="1"/>
  <c r="F552" i="3"/>
  <c r="F551" i="3" s="1"/>
  <c r="F550" i="3" s="1"/>
  <c r="H583" i="1"/>
  <c r="H582" i="1" s="1"/>
  <c r="G583" i="1"/>
  <c r="H580" i="1"/>
  <c r="H579" i="1" s="1"/>
  <c r="G580" i="1"/>
  <c r="G579" i="1" s="1"/>
  <c r="I579" i="1" s="1"/>
  <c r="H395" i="1"/>
  <c r="H394" i="1" s="1"/>
  <c r="G395" i="1"/>
  <c r="H101" i="3"/>
  <c r="G100" i="3"/>
  <c r="G99" i="3" s="1"/>
  <c r="F100" i="3"/>
  <c r="F99" i="3" s="1"/>
  <c r="I278" i="2"/>
  <c r="I277" i="2" s="1"/>
  <c r="H278" i="2"/>
  <c r="H277" i="2" s="1"/>
  <c r="H276" i="2" s="1"/>
  <c r="H372" i="1"/>
  <c r="G372" i="1"/>
  <c r="H545" i="1"/>
  <c r="G545" i="1"/>
  <c r="G346" i="3"/>
  <c r="G345" i="3" s="1"/>
  <c r="G344" i="3" s="1"/>
  <c r="F346" i="3"/>
  <c r="F345" i="3" s="1"/>
  <c r="F344" i="3" s="1"/>
  <c r="G341" i="3"/>
  <c r="F341" i="3"/>
  <c r="F340" i="3" s="1"/>
  <c r="F339" i="3" s="1"/>
  <c r="I386" i="2"/>
  <c r="I385" i="2" s="1"/>
  <c r="I384" i="2" s="1"/>
  <c r="H386" i="2"/>
  <c r="H385" i="2" s="1"/>
  <c r="I381" i="2"/>
  <c r="I380" i="2" s="1"/>
  <c r="I379" i="2" s="1"/>
  <c r="H381" i="2"/>
  <c r="H62" i="1"/>
  <c r="H61" i="1" s="1"/>
  <c r="G62" i="1"/>
  <c r="H57" i="1"/>
  <c r="H56" i="1" s="1"/>
  <c r="G57" i="1"/>
  <c r="I580" i="1" l="1"/>
  <c r="I395" i="1"/>
  <c r="J341" i="2"/>
  <c r="G582" i="1"/>
  <c r="I582" i="1" s="1"/>
  <c r="I583" i="1"/>
  <c r="G544" i="1"/>
  <c r="I545" i="1"/>
  <c r="G371" i="1"/>
  <c r="I372" i="1"/>
  <c r="G61" i="1"/>
  <c r="I61" i="1" s="1"/>
  <c r="I62" i="1"/>
  <c r="G56" i="1"/>
  <c r="I56" i="1" s="1"/>
  <c r="I57" i="1"/>
  <c r="I23" i="1"/>
  <c r="J342" i="2"/>
  <c r="I22" i="1"/>
  <c r="G21" i="1"/>
  <c r="I21" i="1" s="1"/>
  <c r="G125" i="3"/>
  <c r="H125" i="3" s="1"/>
  <c r="H126" i="3"/>
  <c r="H124" i="3"/>
  <c r="H322" i="3"/>
  <c r="J340" i="2"/>
  <c r="H324" i="3"/>
  <c r="G123" i="3"/>
  <c r="G122" i="3" s="1"/>
  <c r="H323" i="3"/>
  <c r="I339" i="2"/>
  <c r="J588" i="2"/>
  <c r="F122" i="3"/>
  <c r="H552" i="3"/>
  <c r="H550" i="3"/>
  <c r="H99" i="3"/>
  <c r="H554" i="3"/>
  <c r="H555" i="3"/>
  <c r="H551" i="3"/>
  <c r="H100" i="3"/>
  <c r="G553" i="3"/>
  <c r="H553" i="3" s="1"/>
  <c r="J589" i="2"/>
  <c r="J591" i="2"/>
  <c r="J590" i="2"/>
  <c r="I587" i="2"/>
  <c r="I586" i="2" s="1"/>
  <c r="H586" i="2"/>
  <c r="G394" i="1"/>
  <c r="I394" i="1" s="1"/>
  <c r="I276" i="2"/>
  <c r="J276" i="2" s="1"/>
  <c r="J277" i="2"/>
  <c r="J278" i="2"/>
  <c r="H544" i="1"/>
  <c r="H344" i="3"/>
  <c r="H371" i="1"/>
  <c r="H345" i="3"/>
  <c r="H346" i="3"/>
  <c r="J385" i="2"/>
  <c r="H341" i="3"/>
  <c r="G340" i="3"/>
  <c r="J381" i="2"/>
  <c r="H384" i="2"/>
  <c r="J384" i="2" s="1"/>
  <c r="J386" i="2"/>
  <c r="H380" i="2"/>
  <c r="I544" i="1" l="1"/>
  <c r="I371" i="1"/>
  <c r="H122" i="3"/>
  <c r="H123" i="3"/>
  <c r="I338" i="2"/>
  <c r="J338" i="2" s="1"/>
  <c r="J339" i="2"/>
  <c r="J587" i="2"/>
  <c r="J586" i="2"/>
  <c r="H340" i="3"/>
  <c r="G339" i="3"/>
  <c r="H339" i="3" s="1"/>
  <c r="H379" i="2"/>
  <c r="J379" i="2" s="1"/>
  <c r="J380" i="2"/>
  <c r="H166" i="2" l="1"/>
  <c r="G102" i="1"/>
  <c r="H278" i="3" l="1"/>
  <c r="H287" i="3"/>
  <c r="F279" i="3"/>
  <c r="F280" i="3"/>
  <c r="F281" i="3"/>
  <c r="F282" i="3"/>
  <c r="F283" i="3"/>
  <c r="F288" i="3"/>
  <c r="F289" i="3"/>
  <c r="F290" i="3"/>
  <c r="F291" i="3"/>
  <c r="F292" i="3"/>
  <c r="G288" i="3"/>
  <c r="G289" i="3"/>
  <c r="G290" i="3"/>
  <c r="G291" i="3"/>
  <c r="G292" i="3"/>
  <c r="G279" i="3"/>
  <c r="G280" i="3"/>
  <c r="G281" i="3"/>
  <c r="G282" i="3"/>
  <c r="G283" i="3"/>
  <c r="H135" i="2"/>
  <c r="H136" i="2"/>
  <c r="H137" i="2"/>
  <c r="H138" i="2"/>
  <c r="H139" i="2"/>
  <c r="I135" i="2"/>
  <c r="I136" i="2"/>
  <c r="I137" i="2"/>
  <c r="I138" i="2"/>
  <c r="I139" i="2"/>
  <c r="H126" i="2"/>
  <c r="H127" i="2"/>
  <c r="H128" i="2"/>
  <c r="H129" i="2"/>
  <c r="H130" i="2"/>
  <c r="I126" i="2"/>
  <c r="I127" i="2"/>
  <c r="I128" i="2"/>
  <c r="I129" i="2"/>
  <c r="I130" i="2"/>
  <c r="H511" i="1"/>
  <c r="G511" i="1"/>
  <c r="H502" i="1"/>
  <c r="I502" i="1" s="1"/>
  <c r="I511" i="1" l="1"/>
  <c r="J130" i="2"/>
  <c r="J137" i="2"/>
  <c r="H289" i="3"/>
  <c r="F286" i="3"/>
  <c r="F277" i="3"/>
  <c r="J126" i="2"/>
  <c r="J135" i="2"/>
  <c r="H291" i="3"/>
  <c r="H280" i="3"/>
  <c r="H283" i="3"/>
  <c r="H292" i="3"/>
  <c r="G277" i="3"/>
  <c r="H133" i="2"/>
  <c r="I124" i="2"/>
  <c r="I133" i="2"/>
  <c r="H281" i="3"/>
  <c r="H282" i="3"/>
  <c r="G286" i="3"/>
  <c r="J129" i="2"/>
  <c r="H124" i="2"/>
  <c r="H290" i="3"/>
  <c r="H279" i="3"/>
  <c r="H288" i="3"/>
  <c r="J127" i="2"/>
  <c r="J136" i="2"/>
  <c r="J138" i="2"/>
  <c r="J139" i="2"/>
  <c r="J128" i="2"/>
  <c r="G413" i="3"/>
  <c r="F413" i="3"/>
  <c r="G411" i="3"/>
  <c r="F411" i="3"/>
  <c r="F410" i="3" s="1"/>
  <c r="G409" i="3"/>
  <c r="G408" i="3" s="1"/>
  <c r="F409" i="3"/>
  <c r="F408" i="3" s="1"/>
  <c r="I170" i="2"/>
  <c r="I166" i="2"/>
  <c r="H555" i="1"/>
  <c r="G555" i="1"/>
  <c r="H165" i="2" s="1"/>
  <c r="G113" i="3"/>
  <c r="G112" i="3" s="1"/>
  <c r="G111" i="3" s="1"/>
  <c r="F113" i="3"/>
  <c r="I578" i="2"/>
  <c r="H578" i="2"/>
  <c r="H577" i="2" s="1"/>
  <c r="H384" i="1"/>
  <c r="G384" i="1"/>
  <c r="G383" i="1" s="1"/>
  <c r="I384" i="1" l="1"/>
  <c r="I165" i="2"/>
  <c r="I555" i="1"/>
  <c r="H113" i="3"/>
  <c r="F412" i="3"/>
  <c r="F407" i="3" s="1"/>
  <c r="F112" i="3"/>
  <c r="J578" i="2"/>
  <c r="I577" i="2"/>
  <c r="J577" i="2" s="1"/>
  <c r="H383" i="1"/>
  <c r="I383" i="1" s="1"/>
  <c r="I585" i="2"/>
  <c r="I584" i="2" s="1"/>
  <c r="H585" i="2"/>
  <c r="H584" i="2" s="1"/>
  <c r="H583" i="2" s="1"/>
  <c r="H582" i="2" s="1"/>
  <c r="G549" i="3"/>
  <c r="F549" i="3"/>
  <c r="F548" i="3" s="1"/>
  <c r="F547" i="3" s="1"/>
  <c r="H577" i="1"/>
  <c r="H576" i="1" s="1"/>
  <c r="G577" i="1"/>
  <c r="G321" i="3"/>
  <c r="G320" i="3" s="1"/>
  <c r="G319" i="3" s="1"/>
  <c r="F321" i="3"/>
  <c r="F320" i="3" s="1"/>
  <c r="I337" i="2"/>
  <c r="H337" i="2"/>
  <c r="H336" i="2" s="1"/>
  <c r="H335" i="2" s="1"/>
  <c r="H542" i="1"/>
  <c r="G542" i="1"/>
  <c r="G304" i="3"/>
  <c r="G303" i="3" s="1"/>
  <c r="F304" i="3"/>
  <c r="I334" i="2"/>
  <c r="I333" i="2" s="1"/>
  <c r="H334" i="2"/>
  <c r="H333" i="2" s="1"/>
  <c r="H332" i="2" s="1"/>
  <c r="H304" i="3"/>
  <c r="H528" i="1"/>
  <c r="G528" i="1"/>
  <c r="H286" i="3"/>
  <c r="G276" i="3"/>
  <c r="F285" i="3"/>
  <c r="F276" i="3"/>
  <c r="F275" i="3" s="1"/>
  <c r="H132" i="2"/>
  <c r="H131" i="2" s="1"/>
  <c r="I132" i="2"/>
  <c r="H123" i="2"/>
  <c r="H122" i="2" s="1"/>
  <c r="H510" i="1"/>
  <c r="H509" i="1" s="1"/>
  <c r="G510" i="1"/>
  <c r="H501" i="1"/>
  <c r="H500" i="1" s="1"/>
  <c r="G501" i="1"/>
  <c r="H40" i="3"/>
  <c r="H41" i="3"/>
  <c r="H42" i="3"/>
  <c r="H85" i="3"/>
  <c r="H136" i="3"/>
  <c r="H185" i="3"/>
  <c r="H503" i="3"/>
  <c r="H535" i="3"/>
  <c r="H599"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8" i="3"/>
  <c r="G104" i="3"/>
  <c r="G103" i="3" s="1"/>
  <c r="G102" i="3" s="1"/>
  <c r="G107" i="3"/>
  <c r="G110" i="3"/>
  <c r="G116" i="3"/>
  <c r="G118" i="3"/>
  <c r="G121" i="3"/>
  <c r="G135" i="3"/>
  <c r="G134" i="3" s="1"/>
  <c r="G145" i="3"/>
  <c r="G144" i="3" s="1"/>
  <c r="G147" i="3"/>
  <c r="G149" i="3"/>
  <c r="G156" i="3"/>
  <c r="G159" i="3"/>
  <c r="G158" i="3" s="1"/>
  <c r="G163" i="3"/>
  <c r="G165" i="3"/>
  <c r="G168" i="3"/>
  <c r="G179" i="3"/>
  <c r="G177" i="3" s="1"/>
  <c r="G182" i="3"/>
  <c r="G181" i="3" s="1"/>
  <c r="G184" i="3"/>
  <c r="G183" i="3" s="1"/>
  <c r="G188" i="3"/>
  <c r="G192" i="3"/>
  <c r="G196" i="3"/>
  <c r="G199" i="3"/>
  <c r="G198" i="3" s="1"/>
  <c r="G206" i="3"/>
  <c r="G209" i="3"/>
  <c r="G211" i="3"/>
  <c r="G214" i="3"/>
  <c r="G213" i="3" s="1"/>
  <c r="G217" i="3"/>
  <c r="G219" i="3"/>
  <c r="G218" i="3" s="1"/>
  <c r="G228" i="3"/>
  <c r="G231" i="3"/>
  <c r="G230" i="3" s="1"/>
  <c r="G234" i="3"/>
  <c r="G237" i="3"/>
  <c r="G239" i="3"/>
  <c r="G238" i="3" s="1"/>
  <c r="G242" i="3"/>
  <c r="G245" i="3"/>
  <c r="G248" i="3"/>
  <c r="G247" i="3" s="1"/>
  <c r="G253" i="3"/>
  <c r="G256" i="3"/>
  <c r="G255" i="3" s="1"/>
  <c r="G259" i="3"/>
  <c r="G258" i="3" s="1"/>
  <c r="G262" i="3"/>
  <c r="G265" i="3"/>
  <c r="G295" i="3"/>
  <c r="G301" i="3"/>
  <c r="G307" i="3"/>
  <c r="G310" i="3"/>
  <c r="G315" i="3"/>
  <c r="G318" i="3"/>
  <c r="G329" i="3"/>
  <c r="G332" i="3"/>
  <c r="G335" i="3"/>
  <c r="G334" i="3" s="1"/>
  <c r="G333" i="3" s="1"/>
  <c r="G338" i="3"/>
  <c r="G337" i="3" s="1"/>
  <c r="G352" i="3"/>
  <c r="G353" i="3"/>
  <c r="G356" i="3"/>
  <c r="G357" i="3"/>
  <c r="G360" i="3"/>
  <c r="G361" i="3"/>
  <c r="G364" i="3"/>
  <c r="G365" i="3"/>
  <c r="G368" i="3"/>
  <c r="G369" i="3"/>
  <c r="G372" i="3"/>
  <c r="G373" i="3"/>
  <c r="G376" i="3"/>
  <c r="G380" i="3"/>
  <c r="G379" i="3" s="1"/>
  <c r="G383" i="3"/>
  <c r="G386" i="3"/>
  <c r="G388" i="3"/>
  <c r="G387" i="3" s="1"/>
  <c r="G391" i="3"/>
  <c r="G394" i="3"/>
  <c r="G397" i="3"/>
  <c r="G400" i="3"/>
  <c r="G399" i="3" s="1"/>
  <c r="G406" i="3"/>
  <c r="G416" i="3"/>
  <c r="G417" i="3"/>
  <c r="G420" i="3"/>
  <c r="G421" i="3"/>
  <c r="G425" i="3"/>
  <c r="G427" i="3"/>
  <c r="G426" i="3" s="1"/>
  <c r="G430" i="3"/>
  <c r="G432" i="3"/>
  <c r="G431" i="3" s="1"/>
  <c r="G435" i="3"/>
  <c r="G434" i="3" s="1"/>
  <c r="G437" i="3"/>
  <c r="G440" i="3"/>
  <c r="G439" i="3" s="1"/>
  <c r="G442" i="3"/>
  <c r="G444" i="3"/>
  <c r="G443" i="3" s="1"/>
  <c r="G446" i="3"/>
  <c r="G449" i="3"/>
  <c r="G448" i="3" s="1"/>
  <c r="G447" i="3" s="1"/>
  <c r="G452" i="3"/>
  <c r="G453" i="3"/>
  <c r="G456" i="3"/>
  <c r="G461" i="3"/>
  <c r="G460" i="3" s="1"/>
  <c r="G464" i="3"/>
  <c r="G467" i="3"/>
  <c r="G470" i="3"/>
  <c r="G469" i="3" s="1"/>
  <c r="G473" i="3"/>
  <c r="G476" i="3"/>
  <c r="G475" i="3" s="1"/>
  <c r="G492" i="3"/>
  <c r="G495" i="3"/>
  <c r="G498" i="3"/>
  <c r="G502" i="3"/>
  <c r="G506" i="3"/>
  <c r="G505" i="3" s="1"/>
  <c r="G509" i="3"/>
  <c r="G508" i="3" s="1"/>
  <c r="G511" i="3"/>
  <c r="G513" i="3"/>
  <c r="G522" i="3"/>
  <c r="G521" i="3" s="1"/>
  <c r="G524" i="3"/>
  <c r="G523" i="3" s="1"/>
  <c r="G527" i="3"/>
  <c r="G526" i="3" s="1"/>
  <c r="G525" i="3" s="1"/>
  <c r="G530" i="3"/>
  <c r="G536" i="3"/>
  <c r="G534" i="3" s="1"/>
  <c r="G533" i="3" s="1"/>
  <c r="G540" i="3"/>
  <c r="G539" i="3" s="1"/>
  <c r="G543" i="3"/>
  <c r="G546" i="3"/>
  <c r="G559" i="3"/>
  <c r="G562" i="3"/>
  <c r="G561" i="3" s="1"/>
  <c r="G560" i="3" s="1"/>
  <c r="G565" i="3"/>
  <c r="G564" i="3" s="1"/>
  <c r="G567" i="3"/>
  <c r="G570" i="3"/>
  <c r="G569" i="3" s="1"/>
  <c r="G568" i="3" s="1"/>
  <c r="G573" i="3"/>
  <c r="G572" i="3" s="1"/>
  <c r="G575" i="3"/>
  <c r="G576" i="3"/>
  <c r="G579" i="3"/>
  <c r="G583" i="3"/>
  <c r="G586" i="3"/>
  <c r="G588" i="3"/>
  <c r="G591" i="3"/>
  <c r="G593" i="3"/>
  <c r="G592" i="3" s="1"/>
  <c r="G598" i="3"/>
  <c r="G601" i="3"/>
  <c r="G600" i="3" s="1"/>
  <c r="G604" i="3"/>
  <c r="G607" i="3"/>
  <c r="G610" i="3"/>
  <c r="G609" i="3" s="1"/>
  <c r="G608" i="3" s="1"/>
  <c r="G614" i="3"/>
  <c r="G613" i="3" s="1"/>
  <c r="G619" i="3"/>
  <c r="G618" i="3" s="1"/>
  <c r="G617" i="3" s="1"/>
  <c r="G623" i="3"/>
  <c r="G627" i="3"/>
  <c r="G630" i="3"/>
  <c r="J46" i="2"/>
  <c r="J50" i="2"/>
  <c r="J69" i="2"/>
  <c r="J156" i="2"/>
  <c r="J177" i="2"/>
  <c r="J207"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2" i="2"/>
  <c r="I141" i="2" s="1"/>
  <c r="I145" i="2"/>
  <c r="I144" i="2" s="1"/>
  <c r="I147" i="2"/>
  <c r="I146" i="2" s="1"/>
  <c r="I149" i="2"/>
  <c r="I152" i="2"/>
  <c r="I151" i="2" s="1"/>
  <c r="I150" i="2" s="1"/>
  <c r="I155" i="2"/>
  <c r="I154" i="2" s="1"/>
  <c r="I158" i="2"/>
  <c r="I163" i="2"/>
  <c r="I162" i="2" s="1"/>
  <c r="I159" i="2" s="1"/>
  <c r="I168" i="2"/>
  <c r="I176" i="2"/>
  <c r="I178" i="2"/>
  <c r="I181" i="2"/>
  <c r="I192" i="2"/>
  <c r="I191" i="2" s="1"/>
  <c r="I194" i="2"/>
  <c r="I193" i="2" s="1"/>
  <c r="I199" i="2"/>
  <c r="I201" i="2"/>
  <c r="I204" i="2"/>
  <c r="I203" i="2" s="1"/>
  <c r="I208" i="2"/>
  <c r="I206" i="2" s="1"/>
  <c r="I205" i="2" s="1"/>
  <c r="I211" i="2"/>
  <c r="I214" i="2"/>
  <c r="I213" i="2" s="1"/>
  <c r="I212" i="2" s="1"/>
  <c r="I217" i="2"/>
  <c r="I216" i="2" s="1"/>
  <c r="I219" i="2"/>
  <c r="I225" i="2"/>
  <c r="I228" i="2"/>
  <c r="I227" i="2" s="1"/>
  <c r="I226" i="2" s="1"/>
  <c r="I231" i="2"/>
  <c r="I233" i="2"/>
  <c r="I234" i="2"/>
  <c r="I237" i="2"/>
  <c r="I236" i="2" s="1"/>
  <c r="I239" i="2"/>
  <c r="I245" i="2"/>
  <c r="I244" i="2" s="1"/>
  <c r="I248" i="2"/>
  <c r="I247" i="2" s="1"/>
  <c r="I251" i="2"/>
  <c r="I253" i="2"/>
  <c r="I252" i="2" s="1"/>
  <c r="I256" i="2"/>
  <c r="I255" i="2" s="1"/>
  <c r="I259" i="2"/>
  <c r="I258" i="2" s="1"/>
  <c r="I262" i="2"/>
  <c r="I265" i="2"/>
  <c r="I264" i="2" s="1"/>
  <c r="I267" i="2"/>
  <c r="I272" i="2"/>
  <c r="I275" i="2"/>
  <c r="I281" i="2"/>
  <c r="I284" i="2"/>
  <c r="I287" i="2"/>
  <c r="I290" i="2"/>
  <c r="I289" i="2" s="1"/>
  <c r="I293" i="2"/>
  <c r="I292" i="2" s="1"/>
  <c r="I296" i="2"/>
  <c r="I295" i="2" s="1"/>
  <c r="I299" i="2"/>
  <c r="I302" i="2"/>
  <c r="I301" i="2" s="1"/>
  <c r="I305" i="2"/>
  <c r="I304" i="2" s="1"/>
  <c r="I311" i="2"/>
  <c r="I313" i="2"/>
  <c r="I312" i="2" s="1"/>
  <c r="I316" i="2"/>
  <c r="I315" i="2" s="1"/>
  <c r="I319" i="2"/>
  <c r="I325" i="2"/>
  <c r="I328" i="2"/>
  <c r="I327" i="2" s="1"/>
  <c r="I331" i="2"/>
  <c r="I351" i="2"/>
  <c r="I350" i="2" s="1"/>
  <c r="I358" i="2"/>
  <c r="I357" i="2" s="1"/>
  <c r="I360" i="2"/>
  <c r="I365" i="2"/>
  <c r="I364" i="2" s="1"/>
  <c r="I368" i="2"/>
  <c r="I371" i="2"/>
  <c r="I370" i="2" s="1"/>
  <c r="I374" i="2"/>
  <c r="I373" i="2" s="1"/>
  <c r="I372" i="2" s="1"/>
  <c r="I377" i="2"/>
  <c r="I378" i="2"/>
  <c r="I391" i="2"/>
  <c r="I392" i="2"/>
  <c r="I395" i="2"/>
  <c r="I396" i="2"/>
  <c r="I399" i="2"/>
  <c r="I402" i="2"/>
  <c r="I403" i="2"/>
  <c r="I406" i="2"/>
  <c r="I409" i="2"/>
  <c r="I410" i="2"/>
  <c r="I413" i="2"/>
  <c r="I414" i="2"/>
  <c r="I417" i="2"/>
  <c r="I418" i="2"/>
  <c r="I421" i="2"/>
  <c r="I424" i="2"/>
  <c r="I423" i="2" s="1"/>
  <c r="I427" i="2"/>
  <c r="I429" i="2"/>
  <c r="I432" i="2"/>
  <c r="I435" i="2"/>
  <c r="I434" i="2" s="1"/>
  <c r="I437" i="2"/>
  <c r="I440" i="2"/>
  <c r="I442" i="2"/>
  <c r="I445" i="2"/>
  <c r="I447" i="2"/>
  <c r="I449" i="2"/>
  <c r="I451" i="2"/>
  <c r="I450" i="2" s="1"/>
  <c r="I454" i="2"/>
  <c r="I453" i="2" s="1"/>
  <c r="I461" i="2"/>
  <c r="I462" i="2"/>
  <c r="I465" i="2"/>
  <c r="I473" i="2"/>
  <c r="I476" i="2"/>
  <c r="I475" i="2" s="1"/>
  <c r="I479" i="2"/>
  <c r="I478" i="2" s="1"/>
  <c r="I486" i="2"/>
  <c r="I485" i="2" s="1"/>
  <c r="I484" i="2" s="1"/>
  <c r="I483" i="2" s="1"/>
  <c r="I489" i="2"/>
  <c r="I492" i="2"/>
  <c r="I491" i="2" s="1"/>
  <c r="I495" i="2"/>
  <c r="I494" i="2" s="1"/>
  <c r="I498" i="2"/>
  <c r="I497" i="2" s="1"/>
  <c r="I496" i="2" s="1"/>
  <c r="I501" i="2"/>
  <c r="I500" i="2" s="1"/>
  <c r="I504" i="2"/>
  <c r="I506" i="2"/>
  <c r="I505" i="2" s="1"/>
  <c r="I508" i="2"/>
  <c r="I507" i="2" s="1"/>
  <c r="I511" i="2"/>
  <c r="I510" i="2" s="1"/>
  <c r="I514" i="2"/>
  <c r="I513" i="2" s="1"/>
  <c r="I512" i="2" s="1"/>
  <c r="I517" i="2"/>
  <c r="I516" i="2" s="1"/>
  <c r="I515" i="2" s="1"/>
  <c r="I540" i="2"/>
  <c r="I542" i="2"/>
  <c r="I541" i="2" s="1"/>
  <c r="I552" i="2"/>
  <c r="I559" i="2"/>
  <c r="I558" i="2" s="1"/>
  <c r="I557" i="2" s="1"/>
  <c r="I556" i="2" s="1"/>
  <c r="I566" i="2"/>
  <c r="I569" i="2"/>
  <c r="I568" i="2" s="1"/>
  <c r="I567" i="2" s="1"/>
  <c r="I576" i="2"/>
  <c r="I575" i="2" s="1"/>
  <c r="I596" i="2"/>
  <c r="I595" i="2" s="1"/>
  <c r="I594" i="2" s="1"/>
  <c r="I599" i="2"/>
  <c r="I598" i="2" s="1"/>
  <c r="I601" i="2"/>
  <c r="I603" i="2"/>
  <c r="I602" i="2" s="1"/>
  <c r="I607" i="2"/>
  <c r="I610" i="2"/>
  <c r="I612" i="2"/>
  <c r="I611" i="2" s="1"/>
  <c r="I614" i="2"/>
  <c r="I613" i="2" s="1"/>
  <c r="I617" i="2"/>
  <c r="I616" i="2" s="1"/>
  <c r="I615" i="2" s="1"/>
  <c r="H29" i="1"/>
  <c r="H27" i="1" s="1"/>
  <c r="H32" i="1"/>
  <c r="H34" i="1"/>
  <c r="H48" i="1"/>
  <c r="H51" i="1"/>
  <c r="H54" i="1"/>
  <c r="H67" i="1"/>
  <c r="H72" i="1"/>
  <c r="H76" i="1"/>
  <c r="H80" i="1"/>
  <c r="H84" i="1"/>
  <c r="H88" i="1"/>
  <c r="H92" i="1"/>
  <c r="H96" i="1"/>
  <c r="H99" i="1"/>
  <c r="H101" i="1"/>
  <c r="H102" i="1"/>
  <c r="I102" i="1" s="1"/>
  <c r="H104" i="1"/>
  <c r="I104" i="1" s="1"/>
  <c r="H107" i="1"/>
  <c r="H111" i="1"/>
  <c r="H115" i="1"/>
  <c r="H120" i="1"/>
  <c r="H122" i="1"/>
  <c r="H125" i="1"/>
  <c r="H127" i="1"/>
  <c r="H130" i="1"/>
  <c r="H132" i="1"/>
  <c r="H135" i="1"/>
  <c r="H137" i="1"/>
  <c r="H139" i="1"/>
  <c r="H141" i="1"/>
  <c r="H144" i="1"/>
  <c r="H147" i="1"/>
  <c r="H151" i="1"/>
  <c r="H156" i="1"/>
  <c r="H162" i="1"/>
  <c r="H164" i="1"/>
  <c r="H166" i="1"/>
  <c r="H168" i="1"/>
  <c r="H175" i="1"/>
  <c r="H174" i="1" s="1"/>
  <c r="H176" i="1"/>
  <c r="H181" i="1"/>
  <c r="H180" i="1" s="1"/>
  <c r="H186" i="1"/>
  <c r="H190" i="1"/>
  <c r="H195" i="1"/>
  <c r="H198" i="1"/>
  <c r="H201" i="1"/>
  <c r="H204" i="1"/>
  <c r="H208" i="1"/>
  <c r="H213" i="1"/>
  <c r="H212" i="1" s="1"/>
  <c r="H217" i="1"/>
  <c r="H222" i="1"/>
  <c r="H226" i="1"/>
  <c r="H230" i="1"/>
  <c r="H233" i="1"/>
  <c r="H244" i="1"/>
  <c r="H249" i="1"/>
  <c r="H252" i="1"/>
  <c r="H255" i="1"/>
  <c r="H260" i="1"/>
  <c r="H259" i="1" s="1"/>
  <c r="H262" i="1"/>
  <c r="H263" i="1"/>
  <c r="H265" i="1"/>
  <c r="H266" i="1"/>
  <c r="H269" i="1"/>
  <c r="H272" i="1"/>
  <c r="H275" i="1"/>
  <c r="H291" i="1"/>
  <c r="H290" i="1" s="1"/>
  <c r="H294" i="1"/>
  <c r="H297" i="1"/>
  <c r="H301" i="1"/>
  <c r="H303" i="1"/>
  <c r="H305" i="1"/>
  <c r="H314" i="1"/>
  <c r="H316" i="1"/>
  <c r="H319" i="1"/>
  <c r="H322" i="1"/>
  <c r="H325" i="1"/>
  <c r="H334" i="1"/>
  <c r="H336" i="1"/>
  <c r="H338" i="1"/>
  <c r="H340" i="1"/>
  <c r="H347" i="1"/>
  <c r="H351" i="1"/>
  <c r="H355" i="1"/>
  <c r="H354" i="1" s="1"/>
  <c r="H353" i="1" s="1"/>
  <c r="H359" i="1"/>
  <c r="H361" i="1"/>
  <c r="H369" i="1"/>
  <c r="H375" i="1"/>
  <c r="H378" i="1"/>
  <c r="H381" i="1"/>
  <c r="H387" i="1"/>
  <c r="H389" i="1"/>
  <c r="H392" i="1"/>
  <c r="H405" i="1"/>
  <c r="H407" i="1"/>
  <c r="H409" i="1"/>
  <c r="H412" i="1"/>
  <c r="H416" i="1"/>
  <c r="H419" i="1"/>
  <c r="H424" i="1"/>
  <c r="H425" i="1"/>
  <c r="H428" i="1"/>
  <c r="H431" i="1"/>
  <c r="H434" i="1"/>
  <c r="H438" i="1"/>
  <c r="H441" i="1"/>
  <c r="I322" i="2"/>
  <c r="I321" i="2" s="1"/>
  <c r="I320" i="2" s="1"/>
  <c r="H447" i="1"/>
  <c r="H450" i="1"/>
  <c r="H453" i="1"/>
  <c r="H458" i="1"/>
  <c r="H467" i="1"/>
  <c r="H470" i="1"/>
  <c r="H473" i="1"/>
  <c r="H476" i="1"/>
  <c r="H478" i="1"/>
  <c r="H481" i="1"/>
  <c r="H484" i="1"/>
  <c r="H489" i="1"/>
  <c r="H522" i="1"/>
  <c r="H525" i="1"/>
  <c r="H531" i="1"/>
  <c r="H536" i="1"/>
  <c r="H539" i="1"/>
  <c r="H552" i="1"/>
  <c r="H549" i="1" s="1"/>
  <c r="H557" i="1"/>
  <c r="H559" i="1"/>
  <c r="H564" i="1"/>
  <c r="H568" i="1"/>
  <c r="H571" i="1"/>
  <c r="H574" i="1"/>
  <c r="H587" i="1"/>
  <c r="H590" i="1"/>
  <c r="H593" i="1"/>
  <c r="H595" i="1"/>
  <c r="H598" i="1"/>
  <c r="H601" i="1"/>
  <c r="H603" i="1"/>
  <c r="H608" i="1"/>
  <c r="H611" i="1"/>
  <c r="H613" i="1"/>
  <c r="H616" i="1"/>
  <c r="H618" i="1"/>
  <c r="H623" i="1"/>
  <c r="H625" i="1"/>
  <c r="H628" i="1"/>
  <c r="H631" i="1"/>
  <c r="H634" i="1"/>
  <c r="H640" i="1"/>
  <c r="H644" i="1"/>
  <c r="H646" i="1"/>
  <c r="H648" i="1"/>
  <c r="H654" i="1"/>
  <c r="H657" i="1"/>
  <c r="H659" i="1"/>
  <c r="H661" i="1"/>
  <c r="H664" i="1"/>
  <c r="H663" i="1" l="1"/>
  <c r="H391" i="1"/>
  <c r="H358" i="1"/>
  <c r="H633" i="1"/>
  <c r="H627" i="1"/>
  <c r="H570" i="1"/>
  <c r="I167" i="2"/>
  <c r="H87" i="1"/>
  <c r="H71" i="1"/>
  <c r="H28" i="1"/>
  <c r="I510" i="1"/>
  <c r="H411" i="1"/>
  <c r="H83" i="1"/>
  <c r="H541" i="1"/>
  <c r="I542" i="1"/>
  <c r="H563" i="1"/>
  <c r="H562" i="1" s="1"/>
  <c r="H538" i="1"/>
  <c r="H79" i="1"/>
  <c r="H639" i="1"/>
  <c r="H573" i="1"/>
  <c r="H455" i="1"/>
  <c r="H146" i="1"/>
  <c r="H521" i="1"/>
  <c r="H466" i="1"/>
  <c r="H433" i="1"/>
  <c r="H324" i="1"/>
  <c r="H418" i="1"/>
  <c r="H350" i="1"/>
  <c r="H530" i="1"/>
  <c r="H483" i="1"/>
  <c r="H472" i="1"/>
  <c r="H452" i="1"/>
  <c r="H440" i="1"/>
  <c r="H427" i="1"/>
  <c r="H415" i="1"/>
  <c r="H414" i="1" s="1"/>
  <c r="H380" i="1"/>
  <c r="H318" i="1"/>
  <c r="H524" i="1"/>
  <c r="H480" i="1"/>
  <c r="H469" i="1"/>
  <c r="H437" i="1"/>
  <c r="H377" i="1"/>
  <c r="H330" i="1"/>
  <c r="H114" i="1"/>
  <c r="H110" i="1"/>
  <c r="H374" i="1"/>
  <c r="H296" i="1"/>
  <c r="H293" i="1"/>
  <c r="G576" i="1"/>
  <c r="I576" i="1" s="1"/>
  <c r="I577" i="1"/>
  <c r="G527" i="1"/>
  <c r="I528" i="1"/>
  <c r="G500" i="1"/>
  <c r="I500" i="1" s="1"/>
  <c r="I501" i="1"/>
  <c r="H589" i="1"/>
  <c r="H251" i="1"/>
  <c r="H53" i="1"/>
  <c r="H268" i="1"/>
  <c r="H225" i="1"/>
  <c r="H194" i="1"/>
  <c r="H50" i="1"/>
  <c r="H271" i="1"/>
  <c r="H95" i="1"/>
  <c r="H221" i="1"/>
  <c r="H189" i="1"/>
  <c r="H143" i="1"/>
  <c r="H47" i="1"/>
  <c r="H274" i="1"/>
  <c r="H232" i="1"/>
  <c r="H216" i="1"/>
  <c r="H200" i="1"/>
  <c r="H106" i="1"/>
  <c r="H98" i="1"/>
  <c r="H488" i="1"/>
  <c r="H487" i="1" s="1"/>
  <c r="I190" i="2"/>
  <c r="J337" i="2"/>
  <c r="H581" i="2"/>
  <c r="H580" i="2" s="1"/>
  <c r="H579" i="2" s="1"/>
  <c r="H554" i="1"/>
  <c r="I169" i="2"/>
  <c r="I574" i="2"/>
  <c r="I573" i="2" s="1"/>
  <c r="F111" i="3"/>
  <c r="H111" i="3" s="1"/>
  <c r="H112" i="3"/>
  <c r="H549" i="3"/>
  <c r="J585" i="2"/>
  <c r="I583" i="2"/>
  <c r="I582" i="2" s="1"/>
  <c r="J584" i="2"/>
  <c r="G548" i="3"/>
  <c r="H321" i="3"/>
  <c r="H320" i="3"/>
  <c r="F319" i="3"/>
  <c r="H319" i="3" s="1"/>
  <c r="I336" i="2"/>
  <c r="J336" i="2" s="1"/>
  <c r="G541" i="1"/>
  <c r="J334" i="2"/>
  <c r="H277" i="3"/>
  <c r="J333" i="2"/>
  <c r="I332" i="2"/>
  <c r="J332" i="2" s="1"/>
  <c r="H586" i="1"/>
  <c r="H630" i="1"/>
  <c r="H607" i="1"/>
  <c r="H300" i="1"/>
  <c r="H597" i="1"/>
  <c r="G152" i="3"/>
  <c r="G151" i="3" s="1"/>
  <c r="G150" i="3" s="1"/>
  <c r="H592" i="1"/>
  <c r="H75" i="1"/>
  <c r="I98" i="2"/>
  <c r="I97" i="2" s="1"/>
  <c r="H119" i="1"/>
  <c r="H600" i="1"/>
  <c r="H535" i="1"/>
  <c r="H31" i="1"/>
  <c r="G202" i="3"/>
  <c r="G201" i="3" s="1"/>
  <c r="G200" i="3" s="1"/>
  <c r="J133" i="2"/>
  <c r="J124" i="2"/>
  <c r="I123" i="2"/>
  <c r="I122" i="2" s="1"/>
  <c r="J122" i="2" s="1"/>
  <c r="H527" i="1"/>
  <c r="G285" i="3"/>
  <c r="G284" i="3" s="1"/>
  <c r="H276" i="3"/>
  <c r="G275" i="3"/>
  <c r="H275" i="3" s="1"/>
  <c r="F284" i="3"/>
  <c r="J132" i="2"/>
  <c r="I131" i="2"/>
  <c r="J131" i="2" s="1"/>
  <c r="I408" i="2"/>
  <c r="I407" i="2" s="1"/>
  <c r="G509" i="1"/>
  <c r="I509" i="1" s="1"/>
  <c r="G359" i="3"/>
  <c r="G358" i="3" s="1"/>
  <c r="G355" i="3"/>
  <c r="G354" i="3" s="1"/>
  <c r="I232" i="2"/>
  <c r="G371" i="3"/>
  <c r="G370" i="3" s="1"/>
  <c r="I394" i="2"/>
  <c r="I393" i="2" s="1"/>
  <c r="I493" i="2"/>
  <c r="I477" i="2"/>
  <c r="I114" i="2"/>
  <c r="I254" i="2"/>
  <c r="I140" i="2"/>
  <c r="H197" i="1"/>
  <c r="H185" i="1"/>
  <c r="H91" i="1"/>
  <c r="H430" i="1"/>
  <c r="I606" i="2"/>
  <c r="I600" i="2"/>
  <c r="I597" i="2" s="1"/>
  <c r="I593" i="2" s="1"/>
  <c r="I555" i="2"/>
  <c r="I499" i="2"/>
  <c r="I472" i="2"/>
  <c r="I444" i="2"/>
  <c r="I436" i="2"/>
  <c r="I433" i="2" s="1"/>
  <c r="I431" i="2"/>
  <c r="I426" i="2"/>
  <c r="I420" i="2"/>
  <c r="I412" i="2"/>
  <c r="I390" i="2"/>
  <c r="I291" i="2"/>
  <c r="I283" i="2"/>
  <c r="I246" i="2"/>
  <c r="I218" i="2"/>
  <c r="I215" i="2" s="1"/>
  <c r="I104" i="2"/>
  <c r="I93" i="2"/>
  <c r="I74" i="2"/>
  <c r="I52" i="2"/>
  <c r="I34" i="2"/>
  <c r="I28" i="2"/>
  <c r="G336" i="3"/>
  <c r="I551" i="2"/>
  <c r="I488" i="2"/>
  <c r="I464" i="2"/>
  <c r="I456" i="2"/>
  <c r="I448" i="2"/>
  <c r="I441" i="2"/>
  <c r="I401" i="2"/>
  <c r="I326" i="2"/>
  <c r="I298" i="2"/>
  <c r="I280" i="2"/>
  <c r="I238" i="2"/>
  <c r="I202" i="2"/>
  <c r="I175" i="2"/>
  <c r="I120" i="2"/>
  <c r="I48" i="2"/>
  <c r="I32" i="2"/>
  <c r="I26" i="2"/>
  <c r="I609" i="2"/>
  <c r="I509" i="2"/>
  <c r="I452" i="2"/>
  <c r="I428" i="2"/>
  <c r="I416" i="2"/>
  <c r="I300" i="2"/>
  <c r="I294" i="2"/>
  <c r="I288" i="2"/>
  <c r="I266" i="2"/>
  <c r="I263" i="2" s="1"/>
  <c r="I257" i="2"/>
  <c r="I210" i="2"/>
  <c r="I200" i="2"/>
  <c r="I118" i="2"/>
  <c r="I70" i="2"/>
  <c r="I64" i="2"/>
  <c r="G629" i="3"/>
  <c r="G612" i="3"/>
  <c r="H243" i="1"/>
  <c r="H207" i="1"/>
  <c r="I565" i="2"/>
  <c r="I539" i="2"/>
  <c r="I503" i="2"/>
  <c r="I474" i="2"/>
  <c r="I460" i="2"/>
  <c r="I446" i="2"/>
  <c r="I439" i="2"/>
  <c r="I422" i="2"/>
  <c r="I405" i="2"/>
  <c r="I398" i="2"/>
  <c r="I376" i="2"/>
  <c r="I369" i="2"/>
  <c r="I362" i="2"/>
  <c r="I349" i="2"/>
  <c r="I324" i="2"/>
  <c r="I318" i="2"/>
  <c r="I310" i="2"/>
  <c r="I286" i="2"/>
  <c r="I274" i="2"/>
  <c r="I250" i="2"/>
  <c r="I243" i="2"/>
  <c r="I230" i="2"/>
  <c r="I224" i="2"/>
  <c r="I198" i="2"/>
  <c r="I180" i="2"/>
  <c r="I179" i="2" s="1"/>
  <c r="I157" i="2"/>
  <c r="I148" i="2"/>
  <c r="I143" i="2" s="1"/>
  <c r="I107" i="2"/>
  <c r="I95" i="2"/>
  <c r="I43" i="2"/>
  <c r="I367" i="2"/>
  <c r="I359" i="2"/>
  <c r="I330" i="2"/>
  <c r="I314" i="2"/>
  <c r="I303" i="2"/>
  <c r="I271" i="2"/>
  <c r="I261" i="2"/>
  <c r="I241" i="2"/>
  <c r="I109" i="2"/>
  <c r="I77" i="2"/>
  <c r="I60" i="2"/>
  <c r="G626" i="3"/>
  <c r="G625" i="3" s="1"/>
  <c r="G590" i="3"/>
  <c r="G578" i="3"/>
  <c r="G542" i="3"/>
  <c r="G497" i="3"/>
  <c r="G471" i="3"/>
  <c r="G463" i="3"/>
  <c r="G445" i="3"/>
  <c r="G398" i="3"/>
  <c r="G331" i="3"/>
  <c r="G309" i="3"/>
  <c r="G300" i="3"/>
  <c r="G246" i="3"/>
  <c r="G622" i="3"/>
  <c r="G606" i="3"/>
  <c r="G597" i="3"/>
  <c r="G587" i="3"/>
  <c r="G520" i="3"/>
  <c r="G494" i="3"/>
  <c r="G451" i="3"/>
  <c r="G415" i="3"/>
  <c r="G410" i="3"/>
  <c r="G396" i="3"/>
  <c r="G351" i="3"/>
  <c r="G350" i="3" s="1"/>
  <c r="G294" i="3"/>
  <c r="G257" i="3"/>
  <c r="G244" i="3"/>
  <c r="G236" i="3"/>
  <c r="G227" i="3"/>
  <c r="G180" i="3"/>
  <c r="G176" i="3" s="1"/>
  <c r="G585" i="3"/>
  <c r="G574" i="3"/>
  <c r="G566" i="3"/>
  <c r="G558" i="3"/>
  <c r="G532" i="3"/>
  <c r="G512" i="3"/>
  <c r="G459" i="3"/>
  <c r="G436" i="3"/>
  <c r="G433" i="3" s="1"/>
  <c r="G424" i="3"/>
  <c r="G405" i="3"/>
  <c r="G393" i="3"/>
  <c r="G385" i="3"/>
  <c r="G363" i="3"/>
  <c r="G254" i="3"/>
  <c r="G582" i="3"/>
  <c r="G545" i="3"/>
  <c r="G538" i="3"/>
  <c r="G529" i="3"/>
  <c r="G510" i="3"/>
  <c r="G501" i="3"/>
  <c r="G491" i="3"/>
  <c r="G474" i="3"/>
  <c r="G466" i="3"/>
  <c r="G465" i="3" s="1"/>
  <c r="G455" i="3"/>
  <c r="G390" i="3"/>
  <c r="G382" i="3"/>
  <c r="G375" i="3"/>
  <c r="G367" i="3"/>
  <c r="G314" i="3"/>
  <c r="G302" i="3"/>
  <c r="G252" i="3"/>
  <c r="G616" i="3"/>
  <c r="G603" i="3"/>
  <c r="G504" i="3"/>
  <c r="G468" i="3"/>
  <c r="G441" i="3"/>
  <c r="G429" i="3"/>
  <c r="G419" i="3"/>
  <c r="G412" i="3"/>
  <c r="G328" i="3"/>
  <c r="G306" i="3"/>
  <c r="G261" i="3"/>
  <c r="G208" i="3"/>
  <c r="G187" i="3"/>
  <c r="G164" i="3"/>
  <c r="G120" i="3"/>
  <c r="G106" i="3"/>
  <c r="G378" i="3"/>
  <c r="G317" i="3"/>
  <c r="G229" i="3"/>
  <c r="G212" i="3"/>
  <c r="G197" i="3"/>
  <c r="G162" i="3"/>
  <c r="G117" i="3"/>
  <c r="G89" i="3"/>
  <c r="G86" i="3" s="1"/>
  <c r="G76" i="3"/>
  <c r="G57" i="3"/>
  <c r="G38" i="3"/>
  <c r="G195" i="3"/>
  <c r="G157" i="3"/>
  <c r="G148" i="3"/>
  <c r="G115" i="3"/>
  <c r="G72" i="3"/>
  <c r="G264" i="3"/>
  <c r="G263" i="3" s="1"/>
  <c r="G241" i="3"/>
  <c r="G233" i="3"/>
  <c r="G216" i="3"/>
  <c r="G215" i="3" s="1"/>
  <c r="G210" i="3"/>
  <c r="G191" i="3"/>
  <c r="G167" i="3"/>
  <c r="G155" i="3"/>
  <c r="G146" i="3"/>
  <c r="G133" i="3"/>
  <c r="G132" i="3" s="1"/>
  <c r="G109" i="3"/>
  <c r="G68" i="3"/>
  <c r="G61" i="3"/>
  <c r="G55" i="3"/>
  <c r="G49" i="3"/>
  <c r="G36" i="3"/>
  <c r="G29" i="3"/>
  <c r="G21" i="3"/>
  <c r="G97" i="3"/>
  <c r="G65" i="3"/>
  <c r="G53" i="3"/>
  <c r="G45" i="3"/>
  <c r="G34" i="3"/>
  <c r="G25" i="3"/>
  <c r="G17" i="3"/>
  <c r="I490" i="2"/>
  <c r="H229" i="1"/>
  <c r="G205" i="3"/>
  <c r="I80" i="2"/>
  <c r="G472" i="3"/>
  <c r="G178" i="3"/>
  <c r="H124" i="1"/>
  <c r="H129" i="1"/>
  <c r="H134" i="1"/>
  <c r="H150" i="1"/>
  <c r="H155" i="1"/>
  <c r="H161" i="1"/>
  <c r="H179" i="1"/>
  <c r="H203" i="1"/>
  <c r="H211" i="1"/>
  <c r="H248" i="1"/>
  <c r="H254" i="1"/>
  <c r="H313" i="1"/>
  <c r="H321" i="1"/>
  <c r="H333" i="1"/>
  <c r="H346" i="1"/>
  <c r="H368" i="1"/>
  <c r="H386" i="1"/>
  <c r="H404" i="1"/>
  <c r="H567" i="1"/>
  <c r="H643" i="1"/>
  <c r="H653" i="1"/>
  <c r="H475" i="1"/>
  <c r="H656" i="1"/>
  <c r="H610" i="1"/>
  <c r="H444" i="1"/>
  <c r="H423" i="1"/>
  <c r="H615" i="1"/>
  <c r="H622" i="1"/>
  <c r="H357" i="1" l="1"/>
  <c r="H258" i="1"/>
  <c r="H289" i="1"/>
  <c r="H247" i="1"/>
  <c r="H43" i="1"/>
  <c r="H585" i="1"/>
  <c r="H26" i="1"/>
  <c r="H109" i="1"/>
  <c r="I164" i="2"/>
  <c r="H465" i="1"/>
  <c r="H566" i="1"/>
  <c r="H436" i="1"/>
  <c r="H638" i="1"/>
  <c r="I541" i="1"/>
  <c r="G402" i="3"/>
  <c r="H534" i="1"/>
  <c r="H349" i="1"/>
  <c r="H299" i="1"/>
  <c r="I527" i="1"/>
  <c r="H220" i="1"/>
  <c r="H228" i="1"/>
  <c r="H215" i="1"/>
  <c r="H188" i="1"/>
  <c r="H224" i="1"/>
  <c r="H242" i="1"/>
  <c r="H94" i="1"/>
  <c r="H66" i="1"/>
  <c r="H499" i="1"/>
  <c r="J583" i="2"/>
  <c r="J582" i="2" s="1"/>
  <c r="I581" i="2"/>
  <c r="J581" i="2" s="1"/>
  <c r="G407" i="3"/>
  <c r="H548" i="3"/>
  <c r="G547" i="3"/>
  <c r="H547" i="3" s="1"/>
  <c r="I335" i="2"/>
  <c r="J335" i="2" s="1"/>
  <c r="H285" i="3"/>
  <c r="H284" i="3"/>
  <c r="H548" i="1"/>
  <c r="J123" i="2"/>
  <c r="G60" i="3"/>
  <c r="I443" i="2"/>
  <c r="I425" i="2"/>
  <c r="G20" i="3"/>
  <c r="G19" i="3" s="1"/>
  <c r="I90" i="2"/>
  <c r="I86" i="2" s="1"/>
  <c r="G438" i="3"/>
  <c r="G48" i="3"/>
  <c r="G154" i="3"/>
  <c r="G232" i="3"/>
  <c r="G114" i="3"/>
  <c r="G260" i="3"/>
  <c r="G166" i="3"/>
  <c r="G75" i="3"/>
  <c r="G74" i="3" s="1"/>
  <c r="G105" i="3"/>
  <c r="G186" i="3"/>
  <c r="G602" i="3"/>
  <c r="G500" i="3"/>
  <c r="G362" i="3"/>
  <c r="G384" i="3"/>
  <c r="G330" i="3"/>
  <c r="G462" i="3"/>
  <c r="G458" i="3" s="1"/>
  <c r="G541" i="3"/>
  <c r="I153" i="2"/>
  <c r="I538" i="2"/>
  <c r="I537" i="2" s="1"/>
  <c r="H206" i="1"/>
  <c r="I56" i="2"/>
  <c r="G44" i="3"/>
  <c r="G96" i="3"/>
  <c r="G108" i="3"/>
  <c r="G143" i="3"/>
  <c r="G240" i="3"/>
  <c r="G71" i="3"/>
  <c r="G305" i="3"/>
  <c r="G428" i="3"/>
  <c r="G313" i="3"/>
  <c r="G507" i="3"/>
  <c r="G581" i="3"/>
  <c r="G557" i="3"/>
  <c r="G571" i="3"/>
  <c r="G235" i="3"/>
  <c r="G395" i="3"/>
  <c r="G589" i="3"/>
  <c r="I76" i="2"/>
  <c r="I106" i="2"/>
  <c r="I249" i="2"/>
  <c r="I309" i="2"/>
  <c r="I564" i="2"/>
  <c r="I563" i="2" s="1"/>
  <c r="G628" i="3"/>
  <c r="G624" i="3" s="1"/>
  <c r="I608" i="2"/>
  <c r="I438" i="2"/>
  <c r="I487" i="2"/>
  <c r="G194" i="3"/>
  <c r="G193" i="3" s="1"/>
  <c r="G316" i="3"/>
  <c r="G251" i="3"/>
  <c r="G454" i="3"/>
  <c r="G490" i="3"/>
  <c r="G528" i="3"/>
  <c r="G544" i="3"/>
  <c r="G392" i="3"/>
  <c r="G450" i="3"/>
  <c r="I240" i="2"/>
  <c r="I270" i="2"/>
  <c r="I356" i="2"/>
  <c r="I317" i="2"/>
  <c r="I375" i="2"/>
  <c r="G190" i="3"/>
  <c r="G16" i="3"/>
  <c r="G31" i="3"/>
  <c r="G28" i="3"/>
  <c r="G67" i="3"/>
  <c r="G161" i="3"/>
  <c r="G119" i="3"/>
  <c r="G207" i="3"/>
  <c r="G327" i="3"/>
  <c r="G418" i="3"/>
  <c r="G366" i="3"/>
  <c r="G381" i="3"/>
  <c r="G493" i="3"/>
  <c r="G596" i="3"/>
  <c r="G621" i="3"/>
  <c r="G308" i="3"/>
  <c r="I197" i="2"/>
  <c r="I459" i="2"/>
  <c r="I174" i="2"/>
  <c r="I171" i="2" s="1"/>
  <c r="I455" i="2"/>
  <c r="G374" i="3"/>
  <c r="G389" i="3"/>
  <c r="G423" i="3"/>
  <c r="G563" i="3"/>
  <c r="G584" i="3"/>
  <c r="G226" i="3"/>
  <c r="G243" i="3"/>
  <c r="G293" i="3"/>
  <c r="G414" i="3"/>
  <c r="G605" i="3"/>
  <c r="G299" i="3"/>
  <c r="G496" i="3"/>
  <c r="G577" i="3"/>
  <c r="I260" i="2"/>
  <c r="I329" i="2"/>
  <c r="I366" i="2"/>
  <c r="I229" i="2"/>
  <c r="I285" i="2"/>
  <c r="I323" i="2"/>
  <c r="I361" i="2"/>
  <c r="I397" i="2"/>
  <c r="I502" i="2"/>
  <c r="I209" i="2"/>
  <c r="I279" i="2"/>
  <c r="I572" i="2"/>
  <c r="I419" i="2"/>
  <c r="I605" i="2"/>
  <c r="I471" i="2"/>
  <c r="I470" i="2" s="1"/>
  <c r="I223" i="2"/>
  <c r="I273" i="2"/>
  <c r="I348" i="2"/>
  <c r="I404" i="2"/>
  <c r="I63" i="2"/>
  <c r="I415" i="2"/>
  <c r="I47" i="2"/>
  <c r="I235" i="2"/>
  <c r="I550" i="2"/>
  <c r="I549" i="2" s="1"/>
  <c r="I103" i="2"/>
  <c r="I282" i="2"/>
  <c r="I389" i="2"/>
  <c r="I411" i="2"/>
  <c r="I430" i="2"/>
  <c r="I554" i="2"/>
  <c r="H184" i="1"/>
  <c r="G611" i="3"/>
  <c r="I117" i="2"/>
  <c r="I297" i="2"/>
  <c r="I400" i="2"/>
  <c r="I463" i="2"/>
  <c r="I25" i="2"/>
  <c r="I24" i="2" s="1"/>
  <c r="I51" i="2"/>
  <c r="I73" i="2"/>
  <c r="G204" i="3"/>
  <c r="I79" i="2"/>
  <c r="H118" i="1"/>
  <c r="H154" i="1"/>
  <c r="H160" i="1"/>
  <c r="H178" i="1"/>
  <c r="H193" i="1"/>
  <c r="H210" i="1"/>
  <c r="H329" i="1"/>
  <c r="H345" i="1"/>
  <c r="H403" i="1"/>
  <c r="H422" i="1"/>
  <c r="H443" i="1"/>
  <c r="H606" i="1"/>
  <c r="H621" i="1"/>
  <c r="H642" i="1"/>
  <c r="H652" i="1"/>
  <c r="G250" i="3" l="1"/>
  <c r="G81" i="3"/>
  <c r="H257" i="1"/>
  <c r="I482" i="2"/>
  <c r="G377" i="3"/>
  <c r="H42" i="1"/>
  <c r="H219" i="1"/>
  <c r="H159" i="1"/>
  <c r="H486" i="1"/>
  <c r="G499" i="3"/>
  <c r="H421" i="1"/>
  <c r="H547" i="1"/>
  <c r="H241" i="1"/>
  <c r="G274" i="3"/>
  <c r="G312" i="3"/>
  <c r="G537" i="3"/>
  <c r="G326" i="3"/>
  <c r="I355" i="2"/>
  <c r="I580" i="2"/>
  <c r="I579" i="2" s="1"/>
  <c r="J579" i="2" s="1"/>
  <c r="H533" i="1"/>
  <c r="G47" i="3"/>
  <c r="G422" i="3"/>
  <c r="H183" i="1"/>
  <c r="I571" i="2"/>
  <c r="G595" i="3"/>
  <c r="I85" i="2"/>
  <c r="I553" i="2"/>
  <c r="I347" i="2"/>
  <c r="G160" i="3"/>
  <c r="I562" i="2"/>
  <c r="G556" i="3"/>
  <c r="G131" i="3"/>
  <c r="I548" i="2"/>
  <c r="G620" i="3"/>
  <c r="G27" i="3"/>
  <c r="G15" i="3"/>
  <c r="G70" i="3"/>
  <c r="G142" i="3"/>
  <c r="G43" i="3"/>
  <c r="I55" i="2"/>
  <c r="G153" i="3"/>
  <c r="I102" i="2"/>
  <c r="G189" i="3"/>
  <c r="G489" i="3"/>
  <c r="G225" i="3"/>
  <c r="I604" i="2"/>
  <c r="G580" i="3"/>
  <c r="G401" i="3"/>
  <c r="G175" i="3"/>
  <c r="G349" i="3"/>
  <c r="H153" i="1"/>
  <c r="H192" i="1"/>
  <c r="H246" i="1"/>
  <c r="H328" i="1"/>
  <c r="H402" i="1"/>
  <c r="H561" i="1"/>
  <c r="H620" i="1"/>
  <c r="H637" i="1"/>
  <c r="H651" i="1"/>
  <c r="H235" i="1" l="1"/>
  <c r="G169" i="3"/>
  <c r="H20" i="1"/>
  <c r="H158" i="1"/>
  <c r="H327" i="1"/>
  <c r="J580" i="2"/>
  <c r="G457" i="3"/>
  <c r="G311" i="3"/>
  <c r="I101" i="2"/>
  <c r="G14" i="3"/>
  <c r="I112" i="2"/>
  <c r="I481" i="2"/>
  <c r="I592" i="2"/>
  <c r="I354" i="2"/>
  <c r="G615" i="3"/>
  <c r="G325" i="3"/>
  <c r="I469" i="2"/>
  <c r="G249" i="3"/>
  <c r="G531" i="3"/>
  <c r="I536" i="2"/>
  <c r="G594" i="3"/>
  <c r="I23" i="2"/>
  <c r="I54" i="2"/>
  <c r="I42" i="2" s="1"/>
  <c r="I561" i="2"/>
  <c r="I84" i="2"/>
  <c r="G141" i="3"/>
  <c r="I547" i="2"/>
  <c r="I346" i="2"/>
  <c r="I570" i="2"/>
  <c r="H636" i="1"/>
  <c r="H650" i="1"/>
  <c r="I345" i="2" l="1"/>
  <c r="I353" i="2"/>
  <c r="I83" i="2"/>
  <c r="I560" i="2"/>
  <c r="I535" i="2"/>
  <c r="I546" i="2"/>
  <c r="I480" i="2"/>
  <c r="I100" i="2"/>
  <c r="I22" i="2"/>
  <c r="I468" i="2"/>
  <c r="G631" i="3"/>
  <c r="H666" i="1"/>
  <c r="I352" i="2" l="1"/>
  <c r="I467" i="2"/>
  <c r="I99" i="2"/>
  <c r="I82" i="2" s="1"/>
  <c r="I41" i="2"/>
  <c r="I21" i="2"/>
  <c r="I344" i="2" l="1"/>
  <c r="I466" i="2"/>
  <c r="I40" i="2"/>
  <c r="I20" i="2" l="1"/>
  <c r="I618" i="2" s="1"/>
  <c r="F388" i="3" l="1"/>
  <c r="H429" i="2"/>
  <c r="G101" i="1"/>
  <c r="I101" i="1" s="1"/>
  <c r="H428" i="2" l="1"/>
  <c r="J428" i="2" s="1"/>
  <c r="J429" i="2"/>
  <c r="F387" i="3"/>
  <c r="H387" i="3" s="1"/>
  <c r="H388" i="3"/>
  <c r="F498" i="3"/>
  <c r="F473" i="3"/>
  <c r="H511" i="2"/>
  <c r="H514" i="2"/>
  <c r="G297" i="1"/>
  <c r="I297" i="1" s="1"/>
  <c r="G266" i="1"/>
  <c r="I266" i="1" s="1"/>
  <c r="G265" i="1"/>
  <c r="I265" i="1" s="1"/>
  <c r="H513" i="2" l="1"/>
  <c r="J514" i="2"/>
  <c r="H510" i="2"/>
  <c r="J511" i="2"/>
  <c r="F471" i="3"/>
  <c r="H471" i="3" s="1"/>
  <c r="H473" i="3"/>
  <c r="G296" i="1"/>
  <c r="I296" i="1" s="1"/>
  <c r="F497" i="3"/>
  <c r="H498" i="3"/>
  <c r="F472" i="3"/>
  <c r="H472" i="3" s="1"/>
  <c r="F570" i="3"/>
  <c r="H576" i="2"/>
  <c r="J576" i="2" s="1"/>
  <c r="H569" i="2"/>
  <c r="J569" i="2" s="1"/>
  <c r="H566" i="2"/>
  <c r="J566" i="2" s="1"/>
  <c r="F569" i="3" l="1"/>
  <c r="H570" i="3"/>
  <c r="H509" i="2"/>
  <c r="J509" i="2" s="1"/>
  <c r="J510" i="2"/>
  <c r="F496" i="3"/>
  <c r="H496" i="3" s="1"/>
  <c r="H497" i="3"/>
  <c r="H512" i="2"/>
  <c r="J512" i="2" s="1"/>
  <c r="J513" i="2"/>
  <c r="F530" i="3"/>
  <c r="F527" i="3"/>
  <c r="G325" i="1"/>
  <c r="I325" i="1" s="1"/>
  <c r="G322" i="1"/>
  <c r="I322" i="1" s="1"/>
  <c r="F630" i="3"/>
  <c r="G233" i="1"/>
  <c r="I233" i="1" s="1"/>
  <c r="H575" i="2"/>
  <c r="H574" i="2" s="1"/>
  <c r="H573" i="2" s="1"/>
  <c r="G321" i="1" l="1"/>
  <c r="I321" i="1" s="1"/>
  <c r="G232" i="1"/>
  <c r="I232" i="1" s="1"/>
  <c r="J575" i="2"/>
  <c r="G324" i="1"/>
  <c r="I324" i="1" s="1"/>
  <c r="F526" i="3"/>
  <c r="H527" i="3"/>
  <c r="F629" i="3"/>
  <c r="H630" i="3"/>
  <c r="F529" i="3"/>
  <c r="H530" i="3"/>
  <c r="F568" i="3"/>
  <c r="H568" i="3" s="1"/>
  <c r="H569" i="3"/>
  <c r="H351" i="2"/>
  <c r="H565" i="2"/>
  <c r="H568" i="2"/>
  <c r="H350" i="2" l="1"/>
  <c r="J351" i="2"/>
  <c r="F528" i="3"/>
  <c r="H528" i="3" s="1"/>
  <c r="H529" i="3"/>
  <c r="F525" i="3"/>
  <c r="H525" i="3" s="1"/>
  <c r="H526" i="3"/>
  <c r="H572" i="2"/>
  <c r="J574" i="2"/>
  <c r="H567" i="2"/>
  <c r="J567" i="2" s="1"/>
  <c r="J568" i="2"/>
  <c r="H564" i="2"/>
  <c r="J565" i="2"/>
  <c r="F628" i="3"/>
  <c r="H628" i="3" s="1"/>
  <c r="H629" i="3"/>
  <c r="F245" i="3"/>
  <c r="H245" i="3" s="1"/>
  <c r="F444" i="3"/>
  <c r="H444" i="3" s="1"/>
  <c r="F495" i="3"/>
  <c r="H495" i="3" s="1"/>
  <c r="H119" i="2"/>
  <c r="J119" i="2" s="1"/>
  <c r="G634" i="1"/>
  <c r="I634" i="1" s="1"/>
  <c r="G631" i="1"/>
  <c r="I631" i="1" s="1"/>
  <c r="G598" i="1"/>
  <c r="I598" i="1" s="1"/>
  <c r="G539" i="1"/>
  <c r="I539" i="1" s="1"/>
  <c r="G536" i="1"/>
  <c r="I536" i="1" s="1"/>
  <c r="G458" i="1"/>
  <c r="G431" i="1"/>
  <c r="I431" i="1" s="1"/>
  <c r="G76" i="1"/>
  <c r="I76" i="1" s="1"/>
  <c r="G455" i="1" l="1"/>
  <c r="I455" i="1" s="1"/>
  <c r="I458" i="1"/>
  <c r="J564" i="2"/>
  <c r="J563" i="2" s="1"/>
  <c r="H563" i="2"/>
  <c r="G630" i="1"/>
  <c r="I630" i="1" s="1"/>
  <c r="G597" i="1"/>
  <c r="I597" i="1" s="1"/>
  <c r="G535" i="1"/>
  <c r="I535" i="1" s="1"/>
  <c r="G633" i="1"/>
  <c r="I633" i="1" s="1"/>
  <c r="G75" i="1"/>
  <c r="I75" i="1" s="1"/>
  <c r="G538" i="1"/>
  <c r="I538" i="1" s="1"/>
  <c r="H562" i="2"/>
  <c r="H561" i="2" s="1"/>
  <c r="J572" i="2"/>
  <c r="H571" i="2"/>
  <c r="G430" i="1"/>
  <c r="I430" i="1" s="1"/>
  <c r="H349" i="2"/>
  <c r="J350" i="2"/>
  <c r="F214" i="3"/>
  <c r="G453" i="1"/>
  <c r="I453" i="1" s="1"/>
  <c r="G534" i="1" l="1"/>
  <c r="I534" i="1" s="1"/>
  <c r="J562" i="2"/>
  <c r="G452" i="1"/>
  <c r="I452" i="1" s="1"/>
  <c r="H348" i="2"/>
  <c r="J349" i="2"/>
  <c r="H570" i="2"/>
  <c r="J570" i="2" s="1"/>
  <c r="J571" i="2"/>
  <c r="F213" i="3"/>
  <c r="H214" i="3"/>
  <c r="H560" i="2"/>
  <c r="J560" i="2" s="1"/>
  <c r="J561" i="2"/>
  <c r="F196" i="3"/>
  <c r="H196" i="3" s="1"/>
  <c r="H225" i="2"/>
  <c r="F248" i="3"/>
  <c r="H331" i="2"/>
  <c r="G484" i="1"/>
  <c r="I484" i="1" s="1"/>
  <c r="G533" i="1" l="1"/>
  <c r="I533" i="1" s="1"/>
  <c r="G483" i="1"/>
  <c r="I483" i="1" s="1"/>
  <c r="H224" i="2"/>
  <c r="J225" i="2"/>
  <c r="H347" i="2"/>
  <c r="J348" i="2"/>
  <c r="F212" i="3"/>
  <c r="H212" i="3" s="1"/>
  <c r="H213" i="3"/>
  <c r="H330" i="2"/>
  <c r="J331" i="2"/>
  <c r="F247" i="3"/>
  <c r="H248" i="3"/>
  <c r="F18" i="3"/>
  <c r="F22" i="3"/>
  <c r="F24" i="3"/>
  <c r="F26" i="3"/>
  <c r="F30" i="3"/>
  <c r="F33" i="3"/>
  <c r="F35" i="3"/>
  <c r="F37" i="3"/>
  <c r="F39" i="3"/>
  <c r="F46" i="3"/>
  <c r="F50" i="3"/>
  <c r="F52" i="3"/>
  <c r="F54" i="3"/>
  <c r="F56" i="3"/>
  <c r="F59" i="3"/>
  <c r="F62" i="3"/>
  <c r="F64" i="3"/>
  <c r="F66" i="3"/>
  <c r="F69" i="3"/>
  <c r="F73" i="3"/>
  <c r="F77" i="3"/>
  <c r="F84" i="3"/>
  <c r="F88" i="3"/>
  <c r="F90" i="3"/>
  <c r="F98" i="3"/>
  <c r="F104" i="3"/>
  <c r="F107" i="3"/>
  <c r="F110" i="3"/>
  <c r="F116" i="3"/>
  <c r="F118" i="3"/>
  <c r="F121" i="3"/>
  <c r="F135" i="3"/>
  <c r="F145" i="3"/>
  <c r="F147" i="3"/>
  <c r="F149" i="3"/>
  <c r="F156" i="3"/>
  <c r="F159" i="3"/>
  <c r="F163" i="3"/>
  <c r="F165" i="3"/>
  <c r="F168" i="3"/>
  <c r="H168" i="3" s="1"/>
  <c r="F179" i="3"/>
  <c r="F182" i="3"/>
  <c r="F184" i="3"/>
  <c r="F188" i="3"/>
  <c r="F192" i="3"/>
  <c r="F195" i="3"/>
  <c r="F199" i="3"/>
  <c r="F206" i="3"/>
  <c r="F211" i="3"/>
  <c r="F217" i="3"/>
  <c r="F219" i="3"/>
  <c r="F228" i="3"/>
  <c r="F231" i="3"/>
  <c r="F234" i="3"/>
  <c r="F237" i="3"/>
  <c r="F239" i="3"/>
  <c r="F242" i="3"/>
  <c r="F244" i="3"/>
  <c r="F253" i="3"/>
  <c r="F256" i="3"/>
  <c r="F259" i="3"/>
  <c r="F262" i="3"/>
  <c r="F265" i="3"/>
  <c r="F295" i="3"/>
  <c r="F301" i="3"/>
  <c r="F307" i="3"/>
  <c r="F310" i="3"/>
  <c r="F315" i="3"/>
  <c r="F318" i="3"/>
  <c r="F329" i="3"/>
  <c r="F332" i="3"/>
  <c r="F335" i="3"/>
  <c r="F338" i="3"/>
  <c r="F352" i="3"/>
  <c r="H352" i="3" s="1"/>
  <c r="F353" i="3"/>
  <c r="H353" i="3" s="1"/>
  <c r="F356" i="3"/>
  <c r="H356" i="3" s="1"/>
  <c r="F357" i="3"/>
  <c r="H357" i="3" s="1"/>
  <c r="F360" i="3"/>
  <c r="H360" i="3" s="1"/>
  <c r="F361" i="3"/>
  <c r="H361" i="3" s="1"/>
  <c r="F364" i="3"/>
  <c r="H364" i="3" s="1"/>
  <c r="F365" i="3"/>
  <c r="H365" i="3" s="1"/>
  <c r="F368" i="3"/>
  <c r="H368" i="3" s="1"/>
  <c r="F369" i="3"/>
  <c r="H369" i="3" s="1"/>
  <c r="F372" i="3"/>
  <c r="H372" i="3" s="1"/>
  <c r="F373" i="3"/>
  <c r="H373" i="3" s="1"/>
  <c r="F376" i="3"/>
  <c r="F380" i="3"/>
  <c r="F383" i="3"/>
  <c r="F386" i="3"/>
  <c r="F391" i="3"/>
  <c r="F394" i="3"/>
  <c r="F397" i="3"/>
  <c r="F400" i="3"/>
  <c r="F406" i="3"/>
  <c r="H413" i="3"/>
  <c r="F416" i="3"/>
  <c r="H416" i="3" s="1"/>
  <c r="F417" i="3"/>
  <c r="H417" i="3" s="1"/>
  <c r="F420" i="3"/>
  <c r="H420" i="3" s="1"/>
  <c r="F421" i="3"/>
  <c r="H421" i="3" s="1"/>
  <c r="F425" i="3"/>
  <c r="F427" i="3"/>
  <c r="F430" i="3"/>
  <c r="F432" i="3"/>
  <c r="F435" i="3"/>
  <c r="F437" i="3"/>
  <c r="F440" i="3"/>
  <c r="F442" i="3"/>
  <c r="F443" i="3"/>
  <c r="H443" i="3" s="1"/>
  <c r="F446" i="3"/>
  <c r="F449" i="3"/>
  <c r="F452" i="3"/>
  <c r="H452" i="3" s="1"/>
  <c r="F453" i="3"/>
  <c r="H453" i="3" s="1"/>
  <c r="F456" i="3"/>
  <c r="F461" i="3"/>
  <c r="F464" i="3"/>
  <c r="F467" i="3"/>
  <c r="F470" i="3"/>
  <c r="F476" i="3"/>
  <c r="F492" i="3"/>
  <c r="F494" i="3"/>
  <c r="F502" i="3"/>
  <c r="F506" i="3"/>
  <c r="F509" i="3"/>
  <c r="F511" i="3"/>
  <c r="H511" i="3" s="1"/>
  <c r="F513" i="3"/>
  <c r="H513" i="3" s="1"/>
  <c r="F522" i="3"/>
  <c r="F524" i="3"/>
  <c r="F536" i="3"/>
  <c r="F540" i="3"/>
  <c r="F543" i="3"/>
  <c r="F546" i="3"/>
  <c r="F559" i="3"/>
  <c r="F562" i="3"/>
  <c r="F565" i="3"/>
  <c r="F567" i="3"/>
  <c r="F573" i="3"/>
  <c r="F575" i="3"/>
  <c r="H575" i="3" s="1"/>
  <c r="F576" i="3"/>
  <c r="H576" i="3" s="1"/>
  <c r="F579" i="3"/>
  <c r="F583" i="3"/>
  <c r="F586" i="3"/>
  <c r="F588" i="3"/>
  <c r="F591" i="3"/>
  <c r="F593" i="3"/>
  <c r="F598" i="3"/>
  <c r="F601" i="3"/>
  <c r="F604" i="3"/>
  <c r="F607" i="3"/>
  <c r="F610" i="3"/>
  <c r="F614" i="3"/>
  <c r="F619" i="3"/>
  <c r="F623" i="3"/>
  <c r="F627" i="3"/>
  <c r="H449"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2" i="2"/>
  <c r="H145" i="2"/>
  <c r="H147" i="2"/>
  <c r="H149" i="2"/>
  <c r="H152" i="2"/>
  <c r="H155" i="2"/>
  <c r="H158" i="2"/>
  <c r="H163" i="2"/>
  <c r="H168" i="2"/>
  <c r="H170" i="2"/>
  <c r="J170" i="2" s="1"/>
  <c r="H178" i="2"/>
  <c r="J178" i="2" s="1"/>
  <c r="H181" i="2"/>
  <c r="H192" i="2"/>
  <c r="H194" i="2"/>
  <c r="H199" i="2"/>
  <c r="H201" i="2"/>
  <c r="H204" i="2"/>
  <c r="H208" i="2"/>
  <c r="H211" i="2"/>
  <c r="H214" i="2"/>
  <c r="H217" i="2"/>
  <c r="H219" i="2"/>
  <c r="H228" i="2"/>
  <c r="H231" i="2"/>
  <c r="H233" i="2"/>
  <c r="J233" i="2" s="1"/>
  <c r="H234" i="2"/>
  <c r="J234" i="2" s="1"/>
  <c r="H237" i="2"/>
  <c r="H239" i="2"/>
  <c r="H245" i="2"/>
  <c r="H248" i="2"/>
  <c r="H251" i="2"/>
  <c r="H253" i="2"/>
  <c r="H256" i="2"/>
  <c r="H259" i="2"/>
  <c r="H262" i="2"/>
  <c r="H265" i="2"/>
  <c r="H267" i="2"/>
  <c r="H272" i="2"/>
  <c r="H275" i="2"/>
  <c r="H281" i="2"/>
  <c r="H284" i="2"/>
  <c r="H287" i="2"/>
  <c r="H290" i="2"/>
  <c r="H293" i="2"/>
  <c r="H296" i="2"/>
  <c r="H299" i="2"/>
  <c r="H302" i="2"/>
  <c r="H305" i="2"/>
  <c r="H311" i="2"/>
  <c r="H313" i="2"/>
  <c r="H316" i="2"/>
  <c r="H319" i="2"/>
  <c r="H325" i="2"/>
  <c r="H328" i="2"/>
  <c r="H358" i="2"/>
  <c r="H360" i="2"/>
  <c r="H365" i="2"/>
  <c r="H368" i="2"/>
  <c r="H371" i="2"/>
  <c r="H374" i="2"/>
  <c r="H377" i="2"/>
  <c r="J377" i="2" s="1"/>
  <c r="H378" i="2"/>
  <c r="J378" i="2" s="1"/>
  <c r="H391" i="2"/>
  <c r="J391" i="2" s="1"/>
  <c r="H392" i="2"/>
  <c r="J392" i="2" s="1"/>
  <c r="H395" i="2"/>
  <c r="J395" i="2" s="1"/>
  <c r="H396" i="2"/>
  <c r="J396" i="2" s="1"/>
  <c r="H399" i="2"/>
  <c r="H402" i="2"/>
  <c r="J402" i="2" s="1"/>
  <c r="H403" i="2"/>
  <c r="J403" i="2" s="1"/>
  <c r="H406" i="2"/>
  <c r="H409" i="2"/>
  <c r="J409" i="2" s="1"/>
  <c r="H410" i="2"/>
  <c r="J410" i="2" s="1"/>
  <c r="H413" i="2"/>
  <c r="J413" i="2" s="1"/>
  <c r="H414" i="2"/>
  <c r="J414" i="2" s="1"/>
  <c r="H417" i="2"/>
  <c r="J417" i="2" s="1"/>
  <c r="H418" i="2"/>
  <c r="J418" i="2" s="1"/>
  <c r="H421" i="2"/>
  <c r="H424" i="2"/>
  <c r="H427" i="2"/>
  <c r="H432" i="2"/>
  <c r="H435" i="2"/>
  <c r="H437" i="2"/>
  <c r="H440" i="2"/>
  <c r="H442" i="2"/>
  <c r="H445" i="2"/>
  <c r="H447" i="2"/>
  <c r="H451" i="2"/>
  <c r="H454" i="2"/>
  <c r="H457" i="2"/>
  <c r="J457" i="2" s="1"/>
  <c r="H458" i="2"/>
  <c r="J458" i="2" s="1"/>
  <c r="H461" i="2"/>
  <c r="J461" i="2" s="1"/>
  <c r="H462" i="2"/>
  <c r="J462" i="2" s="1"/>
  <c r="H465" i="2"/>
  <c r="H473" i="2"/>
  <c r="H476" i="2"/>
  <c r="H479" i="2"/>
  <c r="H486" i="2"/>
  <c r="H489" i="2"/>
  <c r="H492" i="2"/>
  <c r="H495" i="2"/>
  <c r="H498" i="2"/>
  <c r="H501" i="2"/>
  <c r="H504" i="2"/>
  <c r="H506" i="2"/>
  <c r="H508" i="2"/>
  <c r="H517" i="2"/>
  <c r="H540" i="2"/>
  <c r="H542" i="2"/>
  <c r="H552" i="2"/>
  <c r="H559" i="2"/>
  <c r="H596" i="2"/>
  <c r="H599" i="2"/>
  <c r="H601" i="2"/>
  <c r="H603" i="2"/>
  <c r="H607" i="2"/>
  <c r="H610" i="2"/>
  <c r="H612" i="2"/>
  <c r="H614" i="2"/>
  <c r="H617" i="2"/>
  <c r="G664" i="1"/>
  <c r="I664" i="1" s="1"/>
  <c r="G661" i="1"/>
  <c r="I661" i="1" s="1"/>
  <c r="G659" i="1"/>
  <c r="I659" i="1" s="1"/>
  <c r="G657" i="1"/>
  <c r="I657" i="1" s="1"/>
  <c r="G654" i="1"/>
  <c r="I654" i="1" s="1"/>
  <c r="G648" i="1"/>
  <c r="I648" i="1" s="1"/>
  <c r="G646" i="1"/>
  <c r="I646" i="1" s="1"/>
  <c r="G644" i="1"/>
  <c r="I644" i="1" s="1"/>
  <c r="G640" i="1"/>
  <c r="I640" i="1" s="1"/>
  <c r="G628" i="1"/>
  <c r="I628" i="1" s="1"/>
  <c r="G625" i="1"/>
  <c r="I625" i="1" s="1"/>
  <c r="G623" i="1"/>
  <c r="I623" i="1" s="1"/>
  <c r="G618" i="1"/>
  <c r="I618" i="1" s="1"/>
  <c r="G616" i="1"/>
  <c r="I616" i="1" s="1"/>
  <c r="G613" i="1"/>
  <c r="I613" i="1" s="1"/>
  <c r="G611" i="1"/>
  <c r="I611" i="1" s="1"/>
  <c r="G608" i="1"/>
  <c r="I608" i="1" s="1"/>
  <c r="G603" i="1"/>
  <c r="I603" i="1" s="1"/>
  <c r="G601" i="1"/>
  <c r="I601" i="1" s="1"/>
  <c r="G595" i="1"/>
  <c r="I595" i="1" s="1"/>
  <c r="G593" i="1"/>
  <c r="I593" i="1" s="1"/>
  <c r="G590" i="1"/>
  <c r="I590" i="1" s="1"/>
  <c r="G587" i="1"/>
  <c r="I587" i="1" s="1"/>
  <c r="G574" i="1"/>
  <c r="I574" i="1" s="1"/>
  <c r="G571" i="1"/>
  <c r="I571" i="1" s="1"/>
  <c r="G568" i="1"/>
  <c r="I568" i="1" s="1"/>
  <c r="G564" i="1"/>
  <c r="I564" i="1" s="1"/>
  <c r="G559" i="1"/>
  <c r="I559" i="1" s="1"/>
  <c r="G557" i="1"/>
  <c r="I557" i="1" s="1"/>
  <c r="G552" i="1"/>
  <c r="G531" i="1"/>
  <c r="I531" i="1" s="1"/>
  <c r="G525" i="1"/>
  <c r="I525" i="1" s="1"/>
  <c r="G522" i="1"/>
  <c r="I522" i="1" s="1"/>
  <c r="G489" i="1"/>
  <c r="G481" i="1"/>
  <c r="I481" i="1" s="1"/>
  <c r="G478" i="1"/>
  <c r="I478" i="1" s="1"/>
  <c r="G476" i="1"/>
  <c r="I476" i="1" s="1"/>
  <c r="G473" i="1"/>
  <c r="I473" i="1" s="1"/>
  <c r="G470" i="1"/>
  <c r="I470" i="1" s="1"/>
  <c r="G467" i="1"/>
  <c r="I467" i="1" s="1"/>
  <c r="G450" i="1"/>
  <c r="I450" i="1" s="1"/>
  <c r="G447" i="1"/>
  <c r="G441" i="1"/>
  <c r="I441" i="1" s="1"/>
  <c r="G438" i="1"/>
  <c r="I438" i="1" s="1"/>
  <c r="G434" i="1"/>
  <c r="I434" i="1" s="1"/>
  <c r="G428" i="1"/>
  <c r="I428" i="1" s="1"/>
  <c r="G425" i="1"/>
  <c r="I425" i="1" s="1"/>
  <c r="G424" i="1"/>
  <c r="I424" i="1" s="1"/>
  <c r="G419" i="1"/>
  <c r="I419" i="1" s="1"/>
  <c r="G416" i="1"/>
  <c r="I416" i="1" s="1"/>
  <c r="G412" i="1"/>
  <c r="I412" i="1" s="1"/>
  <c r="G409" i="1"/>
  <c r="I409" i="1" s="1"/>
  <c r="G407" i="1"/>
  <c r="I407" i="1" s="1"/>
  <c r="G405" i="1"/>
  <c r="I405" i="1" s="1"/>
  <c r="G392" i="1"/>
  <c r="I392" i="1" s="1"/>
  <c r="G389" i="1"/>
  <c r="I389" i="1" s="1"/>
  <c r="G387" i="1"/>
  <c r="I387" i="1" s="1"/>
  <c r="G381" i="1"/>
  <c r="I381" i="1" s="1"/>
  <c r="G378" i="1"/>
  <c r="I378" i="1" s="1"/>
  <c r="G375" i="1"/>
  <c r="I375" i="1" s="1"/>
  <c r="G369" i="1"/>
  <c r="I369" i="1" s="1"/>
  <c r="G361" i="1"/>
  <c r="I361" i="1" s="1"/>
  <c r="G359" i="1"/>
  <c r="I359" i="1" s="1"/>
  <c r="G355" i="1"/>
  <c r="I355" i="1" s="1"/>
  <c r="G351" i="1"/>
  <c r="I351" i="1" s="1"/>
  <c r="G347" i="1"/>
  <c r="I347" i="1" s="1"/>
  <c r="G340" i="1"/>
  <c r="I340" i="1" s="1"/>
  <c r="G338" i="1"/>
  <c r="I338" i="1" s="1"/>
  <c r="G336" i="1"/>
  <c r="I336" i="1" s="1"/>
  <c r="G334" i="1"/>
  <c r="I334" i="1" s="1"/>
  <c r="G331" i="1"/>
  <c r="I331" i="1" s="1"/>
  <c r="G319" i="1"/>
  <c r="I319" i="1" s="1"/>
  <c r="G316" i="1"/>
  <c r="I316" i="1" s="1"/>
  <c r="G314" i="1"/>
  <c r="I314" i="1" s="1"/>
  <c r="G305" i="1"/>
  <c r="I305" i="1" s="1"/>
  <c r="G303" i="1"/>
  <c r="I303" i="1" s="1"/>
  <c r="G301" i="1"/>
  <c r="I301" i="1" s="1"/>
  <c r="G294" i="1"/>
  <c r="I294" i="1" s="1"/>
  <c r="G291" i="1"/>
  <c r="G275" i="1"/>
  <c r="I275" i="1" s="1"/>
  <c r="G272" i="1"/>
  <c r="I272" i="1" s="1"/>
  <c r="G269" i="1"/>
  <c r="I269" i="1" s="1"/>
  <c r="G263" i="1"/>
  <c r="I263" i="1" s="1"/>
  <c r="G262" i="1"/>
  <c r="I262" i="1" s="1"/>
  <c r="G260" i="1"/>
  <c r="I260" i="1" s="1"/>
  <c r="G255" i="1"/>
  <c r="I255" i="1" s="1"/>
  <c r="G252" i="1"/>
  <c r="I252" i="1" s="1"/>
  <c r="G249" i="1"/>
  <c r="I249" i="1" s="1"/>
  <c r="G244" i="1"/>
  <c r="I244" i="1" s="1"/>
  <c r="G230" i="1"/>
  <c r="I230" i="1" s="1"/>
  <c r="G226" i="1"/>
  <c r="I226" i="1" s="1"/>
  <c r="G222" i="1"/>
  <c r="I222" i="1" s="1"/>
  <c r="G217" i="1"/>
  <c r="I217" i="1" s="1"/>
  <c r="G213" i="1"/>
  <c r="I213" i="1" s="1"/>
  <c r="G208" i="1"/>
  <c r="I208" i="1" s="1"/>
  <c r="G204" i="1"/>
  <c r="I204" i="1" s="1"/>
  <c r="G201" i="1"/>
  <c r="I201" i="1" s="1"/>
  <c r="G198" i="1"/>
  <c r="I198" i="1" s="1"/>
  <c r="G195" i="1"/>
  <c r="I195" i="1" s="1"/>
  <c r="G190" i="1"/>
  <c r="I190" i="1" s="1"/>
  <c r="G186" i="1"/>
  <c r="I186" i="1" s="1"/>
  <c r="G181" i="1"/>
  <c r="I181" i="1" s="1"/>
  <c r="G176" i="1"/>
  <c r="I176" i="1" s="1"/>
  <c r="G175" i="1"/>
  <c r="I175" i="1" s="1"/>
  <c r="G168" i="1"/>
  <c r="I168" i="1" s="1"/>
  <c r="G166" i="1"/>
  <c r="I166" i="1" s="1"/>
  <c r="G164" i="1"/>
  <c r="I164" i="1" s="1"/>
  <c r="G162" i="1"/>
  <c r="I162" i="1" s="1"/>
  <c r="G156" i="1"/>
  <c r="I156" i="1" s="1"/>
  <c r="G151" i="1"/>
  <c r="I151" i="1" s="1"/>
  <c r="G147" i="1"/>
  <c r="I147" i="1" s="1"/>
  <c r="G144" i="1"/>
  <c r="I144" i="1" s="1"/>
  <c r="G141" i="1"/>
  <c r="I141" i="1" s="1"/>
  <c r="G139" i="1"/>
  <c r="I139" i="1" s="1"/>
  <c r="G137" i="1"/>
  <c r="I137" i="1" s="1"/>
  <c r="G135" i="1"/>
  <c r="I135" i="1" s="1"/>
  <c r="G132" i="1"/>
  <c r="I132" i="1" s="1"/>
  <c r="G130" i="1"/>
  <c r="I130" i="1" s="1"/>
  <c r="G127" i="1"/>
  <c r="I127" i="1" s="1"/>
  <c r="G125" i="1"/>
  <c r="I125" i="1" s="1"/>
  <c r="G122" i="1"/>
  <c r="I122" i="1" s="1"/>
  <c r="G120" i="1"/>
  <c r="I120" i="1" s="1"/>
  <c r="G115" i="1"/>
  <c r="I115" i="1" s="1"/>
  <c r="G111" i="1"/>
  <c r="I111" i="1" s="1"/>
  <c r="G107" i="1"/>
  <c r="I107" i="1" s="1"/>
  <c r="G99" i="1"/>
  <c r="I99" i="1" s="1"/>
  <c r="G96" i="1"/>
  <c r="I96" i="1" s="1"/>
  <c r="G92" i="1"/>
  <c r="I92" i="1" s="1"/>
  <c r="G88" i="1"/>
  <c r="I88" i="1" s="1"/>
  <c r="G84" i="1"/>
  <c r="I84" i="1" s="1"/>
  <c r="G80" i="1"/>
  <c r="I80" i="1" s="1"/>
  <c r="G72" i="1"/>
  <c r="I72" i="1" s="1"/>
  <c r="G68" i="1"/>
  <c r="I68" i="1" s="1"/>
  <c r="G54" i="1"/>
  <c r="I54" i="1" s="1"/>
  <c r="G51" i="1"/>
  <c r="I51" i="1" s="1"/>
  <c r="G48" i="1"/>
  <c r="I48" i="1" s="1"/>
  <c r="G34" i="1"/>
  <c r="I34" i="1" s="1"/>
  <c r="G32" i="1"/>
  <c r="I32" i="1" s="1"/>
  <c r="G29" i="1"/>
  <c r="I29" i="1" l="1"/>
  <c r="G27" i="1"/>
  <c r="I291" i="1"/>
  <c r="G290" i="1"/>
  <c r="I446" i="1"/>
  <c r="I447" i="1"/>
  <c r="I552" i="1"/>
  <c r="G549" i="1"/>
  <c r="I549" i="1" s="1"/>
  <c r="G488" i="1"/>
  <c r="I489" i="1"/>
  <c r="G300" i="1"/>
  <c r="I300" i="1" s="1"/>
  <c r="G358" i="1"/>
  <c r="I358" i="1" s="1"/>
  <c r="G554" i="1"/>
  <c r="I554" i="1" s="1"/>
  <c r="G83" i="1"/>
  <c r="I83" i="1" s="1"/>
  <c r="G146" i="1"/>
  <c r="I146" i="1" s="1"/>
  <c r="G67" i="1"/>
  <c r="I67" i="1" s="1"/>
  <c r="G180" i="1"/>
  <c r="I180" i="1" s="1"/>
  <c r="G212" i="1"/>
  <c r="I212" i="1" s="1"/>
  <c r="G28" i="1"/>
  <c r="I28" i="1" s="1"/>
  <c r="G71" i="1"/>
  <c r="I71" i="1" s="1"/>
  <c r="G567" i="1"/>
  <c r="I567" i="1" s="1"/>
  <c r="G589" i="1"/>
  <c r="I589" i="1" s="1"/>
  <c r="G627" i="1"/>
  <c r="I627" i="1" s="1"/>
  <c r="G110" i="1"/>
  <c r="I110" i="1" s="1"/>
  <c r="G174" i="1"/>
  <c r="G570" i="1"/>
  <c r="I570" i="1" s="1"/>
  <c r="G607" i="1"/>
  <c r="I607" i="1" s="1"/>
  <c r="G639" i="1"/>
  <c r="I639" i="1" s="1"/>
  <c r="G653" i="1"/>
  <c r="I653" i="1" s="1"/>
  <c r="G663" i="1"/>
  <c r="I663" i="1" s="1"/>
  <c r="H98" i="2"/>
  <c r="H97" i="2" s="1"/>
  <c r="J97" i="2" s="1"/>
  <c r="G391" i="1"/>
  <c r="I391" i="1" s="1"/>
  <c r="G573" i="1"/>
  <c r="I573" i="1" s="1"/>
  <c r="G79" i="1"/>
  <c r="I79" i="1" s="1"/>
  <c r="G114" i="1"/>
  <c r="I114" i="1" s="1"/>
  <c r="G87" i="1"/>
  <c r="I87" i="1" s="1"/>
  <c r="F202" i="3"/>
  <c r="H202" i="3" s="1"/>
  <c r="G530" i="1"/>
  <c r="I530" i="1" s="1"/>
  <c r="G563" i="1"/>
  <c r="I563" i="1" s="1"/>
  <c r="G586" i="1"/>
  <c r="I586" i="1" s="1"/>
  <c r="F183" i="3"/>
  <c r="H183" i="3" s="1"/>
  <c r="H184" i="3"/>
  <c r="G524" i="1"/>
  <c r="I524" i="1" s="1"/>
  <c r="G521" i="1"/>
  <c r="I521" i="1" s="1"/>
  <c r="G254" i="1"/>
  <c r="G47" i="1"/>
  <c r="G106" i="1"/>
  <c r="I106" i="1" s="1"/>
  <c r="G155" i="1"/>
  <c r="I155" i="1" s="1"/>
  <c r="G185" i="1"/>
  <c r="I185" i="1" s="1"/>
  <c r="G216" i="1"/>
  <c r="I216" i="1" s="1"/>
  <c r="G243" i="1"/>
  <c r="I243" i="1" s="1"/>
  <c r="G271" i="1"/>
  <c r="I271" i="1" s="1"/>
  <c r="G350" i="1"/>
  <c r="I350" i="1" s="1"/>
  <c r="G50" i="1"/>
  <c r="I50" i="1" s="1"/>
  <c r="G95" i="1"/>
  <c r="I95" i="1" s="1"/>
  <c r="G143" i="1"/>
  <c r="I143" i="1" s="1"/>
  <c r="G189" i="1"/>
  <c r="I189" i="1" s="1"/>
  <c r="G203" i="1"/>
  <c r="I203" i="1" s="1"/>
  <c r="G221" i="1"/>
  <c r="I221" i="1" s="1"/>
  <c r="G248" i="1"/>
  <c r="G274" i="1"/>
  <c r="I274" i="1" s="1"/>
  <c r="G318" i="1"/>
  <c r="G354" i="1"/>
  <c r="I354" i="1" s="1"/>
  <c r="G374" i="1"/>
  <c r="I374" i="1" s="1"/>
  <c r="G437" i="1"/>
  <c r="I437" i="1" s="1"/>
  <c r="H611" i="2"/>
  <c r="J611" i="2" s="1"/>
  <c r="J612" i="2"/>
  <c r="H600" i="2"/>
  <c r="J600" i="2" s="1"/>
  <c r="J601" i="2"/>
  <c r="H551" i="2"/>
  <c r="J552" i="2"/>
  <c r="H507" i="2"/>
  <c r="J507" i="2" s="1"/>
  <c r="J508" i="2"/>
  <c r="H497" i="2"/>
  <c r="J498" i="2"/>
  <c r="H485" i="2"/>
  <c r="J486" i="2"/>
  <c r="H464" i="2"/>
  <c r="J465" i="2"/>
  <c r="H444" i="2"/>
  <c r="J444" i="2" s="1"/>
  <c r="J445" i="2"/>
  <c r="H434" i="2"/>
  <c r="J434" i="2" s="1"/>
  <c r="J435" i="2"/>
  <c r="H420" i="2"/>
  <c r="J421" i="2"/>
  <c r="H364" i="2"/>
  <c r="J364" i="2" s="1"/>
  <c r="J365" i="2"/>
  <c r="H327" i="2"/>
  <c r="J328" i="2"/>
  <c r="H312" i="2"/>
  <c r="J312" i="2" s="1"/>
  <c r="J313" i="2"/>
  <c r="H289" i="2"/>
  <c r="J290" i="2"/>
  <c r="H274" i="2"/>
  <c r="J275" i="2"/>
  <c r="H261" i="2"/>
  <c r="J262" i="2"/>
  <c r="H250" i="2"/>
  <c r="J250" i="2" s="1"/>
  <c r="J251" i="2"/>
  <c r="H238" i="2"/>
  <c r="J238" i="2" s="1"/>
  <c r="J239" i="2"/>
  <c r="H230" i="2"/>
  <c r="J230" i="2" s="1"/>
  <c r="J231" i="2"/>
  <c r="H213" i="2"/>
  <c r="J214" i="2"/>
  <c r="H200" i="2"/>
  <c r="J200" i="2" s="1"/>
  <c r="J201" i="2"/>
  <c r="H180" i="2"/>
  <c r="H179" i="2" s="1"/>
  <c r="J181" i="2"/>
  <c r="H167" i="2"/>
  <c r="J167" i="2" s="1"/>
  <c r="J168" i="2"/>
  <c r="H151" i="2"/>
  <c r="J152" i="2"/>
  <c r="H141" i="2"/>
  <c r="J142" i="2"/>
  <c r="H110" i="2"/>
  <c r="J111" i="2"/>
  <c r="H93" i="2"/>
  <c r="J93" i="2" s="1"/>
  <c r="J94" i="2"/>
  <c r="H77" i="2"/>
  <c r="J78" i="2"/>
  <c r="H64" i="2"/>
  <c r="J65" i="2"/>
  <c r="H48" i="2"/>
  <c r="J49" i="2"/>
  <c r="H30" i="2"/>
  <c r="J30" i="2" s="1"/>
  <c r="J31" i="2"/>
  <c r="F626" i="3"/>
  <c r="H627" i="3"/>
  <c r="F609" i="3"/>
  <c r="H610" i="3"/>
  <c r="F597" i="3"/>
  <c r="H597" i="3" s="1"/>
  <c r="H598" i="3"/>
  <c r="F585" i="3"/>
  <c r="H585" i="3" s="1"/>
  <c r="H586" i="3"/>
  <c r="F561" i="3"/>
  <c r="H562" i="3"/>
  <c r="F539" i="3"/>
  <c r="H540" i="3"/>
  <c r="F512" i="3"/>
  <c r="H512" i="3" s="1"/>
  <c r="F501" i="3"/>
  <c r="H502" i="3"/>
  <c r="F469" i="3"/>
  <c r="H470" i="3"/>
  <c r="F455" i="3"/>
  <c r="H456" i="3"/>
  <c r="F445" i="3"/>
  <c r="H445" i="3" s="1"/>
  <c r="H446" i="3"/>
  <c r="F436" i="3"/>
  <c r="H436" i="3" s="1"/>
  <c r="H437" i="3"/>
  <c r="F426" i="3"/>
  <c r="H426" i="3" s="1"/>
  <c r="H427" i="3"/>
  <c r="H410" i="3"/>
  <c r="H411" i="3"/>
  <c r="F393" i="3"/>
  <c r="H394" i="3"/>
  <c r="F379" i="3"/>
  <c r="H380" i="3"/>
  <c r="F331" i="3"/>
  <c r="H332" i="3"/>
  <c r="F309" i="3"/>
  <c r="H310" i="3"/>
  <c r="F294" i="3"/>
  <c r="H295" i="3"/>
  <c r="F255" i="3"/>
  <c r="H256" i="3"/>
  <c r="F238" i="3"/>
  <c r="H238" i="3" s="1"/>
  <c r="H239" i="3"/>
  <c r="F227" i="3"/>
  <c r="H228" i="3"/>
  <c r="F205" i="3"/>
  <c r="H206" i="3"/>
  <c r="F187" i="3"/>
  <c r="H188" i="3"/>
  <c r="F155" i="3"/>
  <c r="H156" i="3"/>
  <c r="F134" i="3"/>
  <c r="H135" i="3"/>
  <c r="F109" i="3"/>
  <c r="H110" i="3"/>
  <c r="F89" i="3"/>
  <c r="H89" i="3" s="1"/>
  <c r="H90" i="3"/>
  <c r="F72" i="3"/>
  <c r="H73" i="3"/>
  <c r="F61" i="3"/>
  <c r="H61" i="3" s="1"/>
  <c r="H62" i="3"/>
  <c r="F51" i="3"/>
  <c r="H51" i="3" s="1"/>
  <c r="H52" i="3"/>
  <c r="F36" i="3"/>
  <c r="H36" i="3" s="1"/>
  <c r="H37" i="3"/>
  <c r="F25" i="3"/>
  <c r="H25" i="3" s="1"/>
  <c r="H26" i="3"/>
  <c r="G53" i="1"/>
  <c r="I53" i="1" s="1"/>
  <c r="G98" i="1"/>
  <c r="I98" i="1" s="1"/>
  <c r="G194" i="1"/>
  <c r="I194" i="1" s="1"/>
  <c r="G207" i="1"/>
  <c r="I207" i="1" s="1"/>
  <c r="G225" i="1"/>
  <c r="I225" i="1" s="1"/>
  <c r="G251" i="1"/>
  <c r="I251" i="1" s="1"/>
  <c r="I290" i="1"/>
  <c r="G330" i="1"/>
  <c r="I330" i="1" s="1"/>
  <c r="G377" i="1"/>
  <c r="I377" i="1" s="1"/>
  <c r="G440" i="1"/>
  <c r="I440" i="1" s="1"/>
  <c r="G466" i="1"/>
  <c r="I466" i="1" s="1"/>
  <c r="H609" i="2"/>
  <c r="J609" i="2" s="1"/>
  <c r="J610" i="2"/>
  <c r="H598" i="2"/>
  <c r="J598" i="2" s="1"/>
  <c r="J599" i="2"/>
  <c r="H541" i="2"/>
  <c r="J541" i="2" s="1"/>
  <c r="J542" i="2"/>
  <c r="H505" i="2"/>
  <c r="J505" i="2" s="1"/>
  <c r="J506" i="2"/>
  <c r="H494" i="2"/>
  <c r="J495" i="2"/>
  <c r="H478" i="2"/>
  <c r="J479" i="2"/>
  <c r="H453" i="2"/>
  <c r="J454" i="2"/>
  <c r="H441" i="2"/>
  <c r="J441" i="2" s="1"/>
  <c r="J442" i="2"/>
  <c r="H431" i="2"/>
  <c r="J432" i="2"/>
  <c r="H373" i="2"/>
  <c r="J374" i="2"/>
  <c r="H362" i="2"/>
  <c r="J362" i="2" s="1"/>
  <c r="J363" i="2"/>
  <c r="H324" i="2"/>
  <c r="J325" i="2"/>
  <c r="H310" i="2"/>
  <c r="J310" i="2" s="1"/>
  <c r="J311" i="2"/>
  <c r="H298" i="2"/>
  <c r="J299" i="2"/>
  <c r="H286" i="2"/>
  <c r="J287" i="2"/>
  <c r="H271" i="2"/>
  <c r="J272" i="2"/>
  <c r="H258" i="2"/>
  <c r="J259" i="2"/>
  <c r="H247" i="2"/>
  <c r="J248" i="2"/>
  <c r="H236" i="2"/>
  <c r="J236" i="2" s="1"/>
  <c r="J237" i="2"/>
  <c r="H227" i="2"/>
  <c r="J228" i="2"/>
  <c r="H210" i="2"/>
  <c r="J211" i="2"/>
  <c r="H198" i="2"/>
  <c r="J198" i="2" s="1"/>
  <c r="J199" i="2"/>
  <c r="H162" i="2"/>
  <c r="H159" i="2" s="1"/>
  <c r="J163" i="2"/>
  <c r="H148" i="2"/>
  <c r="J148" i="2" s="1"/>
  <c r="J149" i="2"/>
  <c r="H120" i="2"/>
  <c r="J120" i="2" s="1"/>
  <c r="J121" i="2"/>
  <c r="H107" i="2"/>
  <c r="J108" i="2"/>
  <c r="H91" i="2"/>
  <c r="J91" i="2" s="1"/>
  <c r="J92" i="2"/>
  <c r="H74" i="2"/>
  <c r="J75" i="2"/>
  <c r="H61" i="2"/>
  <c r="J62" i="2"/>
  <c r="H44" i="2"/>
  <c r="J45" i="2"/>
  <c r="H28" i="2"/>
  <c r="J28" i="2" s="1"/>
  <c r="J29" i="2"/>
  <c r="F622" i="3"/>
  <c r="H623" i="3"/>
  <c r="F606" i="3"/>
  <c r="H607" i="3"/>
  <c r="F592" i="3"/>
  <c r="H592" i="3" s="1"/>
  <c r="H593" i="3"/>
  <c r="F582" i="3"/>
  <c r="H583" i="3"/>
  <c r="F572" i="3"/>
  <c r="H572" i="3" s="1"/>
  <c r="H573" i="3"/>
  <c r="F558" i="3"/>
  <c r="H559" i="3"/>
  <c r="F534" i="3"/>
  <c r="H536" i="3"/>
  <c r="F510" i="3"/>
  <c r="H510" i="3" s="1"/>
  <c r="F493" i="3"/>
  <c r="H493" i="3" s="1"/>
  <c r="H494" i="3"/>
  <c r="F466" i="3"/>
  <c r="H467" i="3"/>
  <c r="F434" i="3"/>
  <c r="H434" i="3" s="1"/>
  <c r="H435" i="3"/>
  <c r="F424" i="3"/>
  <c r="H424" i="3" s="1"/>
  <c r="H425" i="3"/>
  <c r="F405" i="3"/>
  <c r="H406" i="3"/>
  <c r="F390" i="3"/>
  <c r="H391" i="3"/>
  <c r="F375" i="3"/>
  <c r="H376" i="3"/>
  <c r="F328" i="3"/>
  <c r="H329" i="3"/>
  <c r="F306" i="3"/>
  <c r="H307" i="3"/>
  <c r="F264" i="3"/>
  <c r="F263" i="3" s="1"/>
  <c r="H265" i="3"/>
  <c r="F252" i="3"/>
  <c r="H253" i="3"/>
  <c r="F236" i="3"/>
  <c r="H236" i="3" s="1"/>
  <c r="H237" i="3"/>
  <c r="F218" i="3"/>
  <c r="H218" i="3" s="1"/>
  <c r="H219" i="3"/>
  <c r="F198" i="3"/>
  <c r="H199" i="3"/>
  <c r="F164" i="3"/>
  <c r="H164" i="3" s="1"/>
  <c r="H165" i="3"/>
  <c r="F148" i="3"/>
  <c r="H148" i="3" s="1"/>
  <c r="H149" i="3"/>
  <c r="F120" i="3"/>
  <c r="H121" i="3"/>
  <c r="F106" i="3"/>
  <c r="H107" i="3"/>
  <c r="F87" i="3"/>
  <c r="H88" i="3"/>
  <c r="F68" i="3"/>
  <c r="H69" i="3"/>
  <c r="F58" i="3"/>
  <c r="H59" i="3"/>
  <c r="F49" i="3"/>
  <c r="H49" i="3" s="1"/>
  <c r="H50" i="3"/>
  <c r="F34" i="3"/>
  <c r="H34" i="3" s="1"/>
  <c r="H35" i="3"/>
  <c r="F23" i="3"/>
  <c r="H23" i="3" s="1"/>
  <c r="H24" i="3"/>
  <c r="F246" i="3"/>
  <c r="H246" i="3" s="1"/>
  <c r="H247" i="3"/>
  <c r="H223" i="2"/>
  <c r="J223" i="2" s="1"/>
  <c r="J224" i="2"/>
  <c r="G150" i="1"/>
  <c r="I150" i="1" s="1"/>
  <c r="G268" i="1"/>
  <c r="I268" i="1" s="1"/>
  <c r="G380" i="1"/>
  <c r="I380" i="1" s="1"/>
  <c r="G427" i="1"/>
  <c r="I427" i="1" s="1"/>
  <c r="G480" i="1"/>
  <c r="I480" i="1" s="1"/>
  <c r="H616" i="2"/>
  <c r="J617" i="2"/>
  <c r="H606" i="2"/>
  <c r="J607" i="2"/>
  <c r="H595" i="2"/>
  <c r="J596" i="2"/>
  <c r="H539" i="2"/>
  <c r="J539" i="2" s="1"/>
  <c r="J540" i="2"/>
  <c r="H503" i="2"/>
  <c r="J503" i="2" s="1"/>
  <c r="J504" i="2"/>
  <c r="H491" i="2"/>
  <c r="J492" i="2"/>
  <c r="H475" i="2"/>
  <c r="J476" i="2"/>
  <c r="H450" i="2"/>
  <c r="J450" i="2" s="1"/>
  <c r="J451" i="2"/>
  <c r="H439" i="2"/>
  <c r="J439" i="2" s="1"/>
  <c r="J440" i="2"/>
  <c r="H426" i="2"/>
  <c r="J427" i="2"/>
  <c r="H398" i="2"/>
  <c r="J399" i="2"/>
  <c r="H370" i="2"/>
  <c r="J371" i="2"/>
  <c r="H359" i="2"/>
  <c r="J359" i="2" s="1"/>
  <c r="J360" i="2"/>
  <c r="H318" i="2"/>
  <c r="J319" i="2"/>
  <c r="H304" i="2"/>
  <c r="J305" i="2"/>
  <c r="H295" i="2"/>
  <c r="J296" i="2"/>
  <c r="H283" i="2"/>
  <c r="J284" i="2"/>
  <c r="H266" i="2"/>
  <c r="J266" i="2" s="1"/>
  <c r="J267" i="2"/>
  <c r="H255" i="2"/>
  <c r="J256" i="2"/>
  <c r="H244" i="2"/>
  <c r="J245" i="2"/>
  <c r="H218" i="2"/>
  <c r="J218" i="2" s="1"/>
  <c r="J219" i="2"/>
  <c r="H206" i="2"/>
  <c r="J208" i="2"/>
  <c r="H193" i="2"/>
  <c r="J193" i="2" s="1"/>
  <c r="J194" i="2"/>
  <c r="H157" i="2"/>
  <c r="J157" i="2" s="1"/>
  <c r="J158" i="2"/>
  <c r="H146" i="2"/>
  <c r="J146" i="2" s="1"/>
  <c r="J147" i="2"/>
  <c r="H104" i="2"/>
  <c r="J105" i="2"/>
  <c r="H88" i="2"/>
  <c r="J89" i="2"/>
  <c r="H71" i="2"/>
  <c r="J72" i="2"/>
  <c r="H58" i="2"/>
  <c r="J59" i="2"/>
  <c r="H35" i="2"/>
  <c r="J36" i="2"/>
  <c r="H26" i="2"/>
  <c r="J26" i="2" s="1"/>
  <c r="J27" i="2"/>
  <c r="F618" i="3"/>
  <c r="H619" i="3"/>
  <c r="F603" i="3"/>
  <c r="H604" i="3"/>
  <c r="F590" i="3"/>
  <c r="H590" i="3" s="1"/>
  <c r="H591" i="3"/>
  <c r="F578" i="3"/>
  <c r="H579" i="3"/>
  <c r="F566" i="3"/>
  <c r="H566" i="3" s="1"/>
  <c r="H567" i="3"/>
  <c r="F545" i="3"/>
  <c r="H546" i="3"/>
  <c r="F523" i="3"/>
  <c r="H523" i="3" s="1"/>
  <c r="H524" i="3"/>
  <c r="F508" i="3"/>
  <c r="H508" i="3" s="1"/>
  <c r="H509" i="3"/>
  <c r="F491" i="3"/>
  <c r="H492" i="3"/>
  <c r="F463" i="3"/>
  <c r="H464" i="3"/>
  <c r="F441" i="3"/>
  <c r="H441" i="3" s="1"/>
  <c r="H442" i="3"/>
  <c r="F431" i="3"/>
  <c r="H431" i="3" s="1"/>
  <c r="H432" i="3"/>
  <c r="F399" i="3"/>
  <c r="H400" i="3"/>
  <c r="F385" i="3"/>
  <c r="H386" i="3"/>
  <c r="F337" i="3"/>
  <c r="H338" i="3"/>
  <c r="F317" i="3"/>
  <c r="H318" i="3"/>
  <c r="F303" i="3"/>
  <c r="F261" i="3"/>
  <c r="H262" i="3"/>
  <c r="F243" i="3"/>
  <c r="H243" i="3" s="1"/>
  <c r="H244" i="3"/>
  <c r="F233" i="3"/>
  <c r="H234" i="3"/>
  <c r="F216" i="3"/>
  <c r="H217" i="3"/>
  <c r="F194" i="3"/>
  <c r="H194" i="3" s="1"/>
  <c r="H195" i="3"/>
  <c r="F181" i="3"/>
  <c r="H182" i="3"/>
  <c r="F162" i="3"/>
  <c r="H162" i="3" s="1"/>
  <c r="H163" i="3"/>
  <c r="F146" i="3"/>
  <c r="H146" i="3" s="1"/>
  <c r="H147" i="3"/>
  <c r="F117" i="3"/>
  <c r="H117" i="3" s="1"/>
  <c r="H118" i="3"/>
  <c r="F103" i="3"/>
  <c r="H104" i="3"/>
  <c r="F83" i="3"/>
  <c r="H84" i="3"/>
  <c r="F65" i="3"/>
  <c r="H65" i="3" s="1"/>
  <c r="H66" i="3"/>
  <c r="F55" i="3"/>
  <c r="H55" i="3" s="1"/>
  <c r="H56" i="3"/>
  <c r="F45" i="3"/>
  <c r="H46" i="3"/>
  <c r="F32" i="3"/>
  <c r="H32" i="3" s="1"/>
  <c r="H33" i="3"/>
  <c r="F21" i="3"/>
  <c r="H21" i="3" s="1"/>
  <c r="H22" i="3"/>
  <c r="G197" i="1"/>
  <c r="I197" i="1" s="1"/>
  <c r="G229" i="1"/>
  <c r="I229" i="1" s="1"/>
  <c r="G293" i="1"/>
  <c r="G346" i="1"/>
  <c r="I346" i="1" s="1"/>
  <c r="G415" i="1"/>
  <c r="I415" i="1" s="1"/>
  <c r="G469" i="1"/>
  <c r="I469" i="1" s="1"/>
  <c r="G91" i="1"/>
  <c r="I91" i="1" s="1"/>
  <c r="G200" i="1"/>
  <c r="I200" i="1" s="1"/>
  <c r="G259" i="1"/>
  <c r="G368" i="1"/>
  <c r="G418" i="1"/>
  <c r="I418" i="1" s="1"/>
  <c r="G433" i="1"/>
  <c r="I433" i="1" s="1"/>
  <c r="G472" i="1"/>
  <c r="I472" i="1" s="1"/>
  <c r="H613" i="2"/>
  <c r="J613" i="2" s="1"/>
  <c r="J614" i="2"/>
  <c r="H602" i="2"/>
  <c r="J602" i="2" s="1"/>
  <c r="J603" i="2"/>
  <c r="H558" i="2"/>
  <c r="J559" i="2"/>
  <c r="H516" i="2"/>
  <c r="H515" i="2" s="1"/>
  <c r="J517" i="2"/>
  <c r="H500" i="2"/>
  <c r="J501" i="2"/>
  <c r="H488" i="2"/>
  <c r="J489" i="2"/>
  <c r="H472" i="2"/>
  <c r="J473" i="2"/>
  <c r="H446" i="2"/>
  <c r="J446" i="2" s="1"/>
  <c r="J447" i="2"/>
  <c r="H436" i="2"/>
  <c r="J436" i="2" s="1"/>
  <c r="J437" i="2"/>
  <c r="H423" i="2"/>
  <c r="J424" i="2"/>
  <c r="H405" i="2"/>
  <c r="J406" i="2"/>
  <c r="H367" i="2"/>
  <c r="J368" i="2"/>
  <c r="H357" i="2"/>
  <c r="J357" i="2" s="1"/>
  <c r="J358" i="2"/>
  <c r="H315" i="2"/>
  <c r="J316" i="2"/>
  <c r="H301" i="2"/>
  <c r="J302" i="2"/>
  <c r="H292" i="2"/>
  <c r="J293" i="2"/>
  <c r="H280" i="2"/>
  <c r="J281" i="2"/>
  <c r="H264" i="2"/>
  <c r="J265" i="2"/>
  <c r="H252" i="2"/>
  <c r="J252" i="2" s="1"/>
  <c r="J253" i="2"/>
  <c r="H241" i="2"/>
  <c r="J242" i="2"/>
  <c r="H216" i="2"/>
  <c r="J216" i="2" s="1"/>
  <c r="J217" i="2"/>
  <c r="H203" i="2"/>
  <c r="J204" i="2"/>
  <c r="H191" i="2"/>
  <c r="J192" i="2"/>
  <c r="H154" i="2"/>
  <c r="J154" i="2" s="1"/>
  <c r="J155" i="2"/>
  <c r="H144" i="2"/>
  <c r="J144" i="2" s="1"/>
  <c r="J145" i="2"/>
  <c r="H115" i="2"/>
  <c r="J116" i="2"/>
  <c r="H95" i="2"/>
  <c r="J95" i="2" s="1"/>
  <c r="J96" i="2"/>
  <c r="H80" i="2"/>
  <c r="J81" i="2"/>
  <c r="H67" i="2"/>
  <c r="J68" i="2"/>
  <c r="H52" i="2"/>
  <c r="J53" i="2"/>
  <c r="H32" i="2"/>
  <c r="J32" i="2" s="1"/>
  <c r="J33" i="2"/>
  <c r="H448" i="2"/>
  <c r="J448" i="2" s="1"/>
  <c r="J449" i="2"/>
  <c r="F613" i="3"/>
  <c r="H614" i="3"/>
  <c r="F600" i="3"/>
  <c r="H600" i="3" s="1"/>
  <c r="H601" i="3"/>
  <c r="F587" i="3"/>
  <c r="H587" i="3" s="1"/>
  <c r="H588" i="3"/>
  <c r="F564" i="3"/>
  <c r="H564" i="3" s="1"/>
  <c r="H565" i="3"/>
  <c r="F542" i="3"/>
  <c r="H543" i="3"/>
  <c r="F521" i="3"/>
  <c r="H521" i="3" s="1"/>
  <c r="H522" i="3"/>
  <c r="F505" i="3"/>
  <c r="H506" i="3"/>
  <c r="F475" i="3"/>
  <c r="H476" i="3"/>
  <c r="F460" i="3"/>
  <c r="H461" i="3"/>
  <c r="F448" i="3"/>
  <c r="H449" i="3"/>
  <c r="F439" i="3"/>
  <c r="H439" i="3" s="1"/>
  <c r="H440" i="3"/>
  <c r="F429" i="3"/>
  <c r="H429" i="3" s="1"/>
  <c r="H430" i="3"/>
  <c r="F396" i="3"/>
  <c r="H397" i="3"/>
  <c r="F382" i="3"/>
  <c r="H383" i="3"/>
  <c r="F334" i="3"/>
  <c r="H335" i="3"/>
  <c r="F314" i="3"/>
  <c r="H315" i="3"/>
  <c r="F300" i="3"/>
  <c r="H301" i="3"/>
  <c r="F258" i="3"/>
  <c r="H259" i="3"/>
  <c r="F241" i="3"/>
  <c r="H242" i="3"/>
  <c r="F230" i="3"/>
  <c r="H231" i="3"/>
  <c r="F210" i="3"/>
  <c r="H210" i="3" s="1"/>
  <c r="H211" i="3"/>
  <c r="F191" i="3"/>
  <c r="H192" i="3"/>
  <c r="F177" i="3"/>
  <c r="H177" i="3" s="1"/>
  <c r="H179" i="3"/>
  <c r="F158" i="3"/>
  <c r="H159" i="3"/>
  <c r="F144" i="3"/>
  <c r="H144" i="3" s="1"/>
  <c r="H145" i="3"/>
  <c r="F115" i="3"/>
  <c r="H115" i="3" s="1"/>
  <c r="H116" i="3"/>
  <c r="F97" i="3"/>
  <c r="H98" i="3"/>
  <c r="F76" i="3"/>
  <c r="H77" i="3"/>
  <c r="F63" i="3"/>
  <c r="H63" i="3" s="1"/>
  <c r="H64" i="3"/>
  <c r="F53" i="3"/>
  <c r="H53" i="3" s="1"/>
  <c r="H54" i="3"/>
  <c r="F38" i="3"/>
  <c r="H38" i="3" s="1"/>
  <c r="H39" i="3"/>
  <c r="F29" i="3"/>
  <c r="H30" i="3"/>
  <c r="F17" i="3"/>
  <c r="H18" i="3"/>
  <c r="H329" i="2"/>
  <c r="J329" i="2" s="1"/>
  <c r="J330" i="2"/>
  <c r="H346" i="2"/>
  <c r="J347" i="2"/>
  <c r="G411" i="1"/>
  <c r="I411" i="1" s="1"/>
  <c r="F152" i="3"/>
  <c r="H322" i="2"/>
  <c r="H390" i="2"/>
  <c r="F419" i="3"/>
  <c r="H412" i="3"/>
  <c r="F355" i="3"/>
  <c r="H456" i="2"/>
  <c r="H169" i="2"/>
  <c r="H460" i="2"/>
  <c r="H394" i="2"/>
  <c r="F451" i="3"/>
  <c r="F415" i="3"/>
  <c r="F574" i="3"/>
  <c r="F367" i="3"/>
  <c r="F359" i="3"/>
  <c r="H401" i="2"/>
  <c r="F167" i="3"/>
  <c r="H412" i="2"/>
  <c r="H376" i="2"/>
  <c r="F371" i="3"/>
  <c r="F363" i="3"/>
  <c r="F351" i="3"/>
  <c r="H232" i="2"/>
  <c r="H407" i="3"/>
  <c r="F178" i="3"/>
  <c r="H178" i="3" s="1"/>
  <c r="H416" i="2"/>
  <c r="H408" i="2"/>
  <c r="I449" i="1"/>
  <c r="G656" i="1"/>
  <c r="I656" i="1" s="1"/>
  <c r="G600" i="1"/>
  <c r="I600" i="1" s="1"/>
  <c r="G444" i="1"/>
  <c r="I444" i="1" s="1"/>
  <c r="G404" i="1"/>
  <c r="I404" i="1" s="1"/>
  <c r="G622" i="1"/>
  <c r="I622" i="1" s="1"/>
  <c r="G615" i="1"/>
  <c r="I615" i="1" s="1"/>
  <c r="G31" i="1"/>
  <c r="I31" i="1" s="1"/>
  <c r="G592" i="1"/>
  <c r="I592" i="1" s="1"/>
  <c r="G475" i="1"/>
  <c r="I475" i="1" s="1"/>
  <c r="G610" i="1"/>
  <c r="I610" i="1" s="1"/>
  <c r="G643" i="1"/>
  <c r="I643" i="1" s="1"/>
  <c r="G313" i="1"/>
  <c r="I313" i="1" s="1"/>
  <c r="G386" i="1"/>
  <c r="I386" i="1" s="1"/>
  <c r="G124" i="1"/>
  <c r="I124" i="1" s="1"/>
  <c r="G333" i="1"/>
  <c r="I333" i="1" s="1"/>
  <c r="G129" i="1"/>
  <c r="I129" i="1" s="1"/>
  <c r="G134" i="1"/>
  <c r="I134" i="1" s="1"/>
  <c r="G119" i="1"/>
  <c r="I119" i="1" s="1"/>
  <c r="G161" i="1"/>
  <c r="I161" i="1" s="1"/>
  <c r="G487" i="1" l="1"/>
  <c r="I487" i="1" s="1"/>
  <c r="I368" i="1"/>
  <c r="G357" i="1"/>
  <c r="G258" i="1"/>
  <c r="I258" i="1" s="1"/>
  <c r="I293" i="1"/>
  <c r="G289" i="1"/>
  <c r="I289" i="1" s="1"/>
  <c r="I254" i="1"/>
  <c r="G247" i="1"/>
  <c r="I248" i="1"/>
  <c r="I47" i="1"/>
  <c r="G43" i="1"/>
  <c r="I488" i="1"/>
  <c r="F402" i="3"/>
  <c r="H402" i="3" s="1"/>
  <c r="H405" i="3"/>
  <c r="G299" i="1"/>
  <c r="I299" i="1" s="1"/>
  <c r="I318" i="1"/>
  <c r="I174" i="1"/>
  <c r="I259" i="1"/>
  <c r="G499" i="1"/>
  <c r="I499" i="1" s="1"/>
  <c r="H164" i="2"/>
  <c r="J164" i="2" s="1"/>
  <c r="J264" i="2"/>
  <c r="H263" i="2"/>
  <c r="J263" i="2" s="1"/>
  <c r="H216" i="3"/>
  <c r="F215" i="3"/>
  <c r="H215" i="3" s="1"/>
  <c r="G566" i="1"/>
  <c r="I566" i="1" s="1"/>
  <c r="J191" i="2"/>
  <c r="H190" i="2"/>
  <c r="J190" i="2" s="1"/>
  <c r="H87" i="3"/>
  <c r="F86" i="3"/>
  <c r="H86" i="3" s="1"/>
  <c r="G109" i="1"/>
  <c r="I109" i="1" s="1"/>
  <c r="I357" i="1"/>
  <c r="H438" i="2"/>
  <c r="J438" i="2" s="1"/>
  <c r="G94" i="1"/>
  <c r="I94" i="1" s="1"/>
  <c r="G423" i="1"/>
  <c r="G211" i="1"/>
  <c r="J98" i="2"/>
  <c r="G179" i="1"/>
  <c r="G353" i="1"/>
  <c r="I353" i="1" s="1"/>
  <c r="G652" i="1"/>
  <c r="I652" i="1" s="1"/>
  <c r="G66" i="1"/>
  <c r="I66" i="1" s="1"/>
  <c r="G414" i="1"/>
  <c r="I414" i="1" s="1"/>
  <c r="H502" i="2"/>
  <c r="J502" i="2" s="1"/>
  <c r="H361" i="2"/>
  <c r="J361" i="2" s="1"/>
  <c r="H197" i="2"/>
  <c r="J197" i="2" s="1"/>
  <c r="H309" i="2"/>
  <c r="J309" i="2" s="1"/>
  <c r="H235" i="2"/>
  <c r="J235" i="2" s="1"/>
  <c r="F423" i="3"/>
  <c r="H423" i="3" s="1"/>
  <c r="F201" i="3"/>
  <c r="H201" i="3" s="1"/>
  <c r="G606" i="1"/>
  <c r="I606" i="1" s="1"/>
  <c r="G329" i="1"/>
  <c r="I329" i="1" s="1"/>
  <c r="G621" i="1"/>
  <c r="I621" i="1" s="1"/>
  <c r="G160" i="1"/>
  <c r="I160" i="1" s="1"/>
  <c r="G642" i="1"/>
  <c r="I642" i="1" s="1"/>
  <c r="G548" i="1"/>
  <c r="I548" i="1" s="1"/>
  <c r="G562" i="1"/>
  <c r="I562" i="1" s="1"/>
  <c r="G638" i="1"/>
  <c r="I638" i="1" s="1"/>
  <c r="H25" i="2"/>
  <c r="H433" i="2"/>
  <c r="J433" i="2" s="1"/>
  <c r="H143" i="2"/>
  <c r="J143" i="2" s="1"/>
  <c r="H215" i="2"/>
  <c r="J215" i="2" s="1"/>
  <c r="F20" i="3"/>
  <c r="H20" i="3" s="1"/>
  <c r="F235" i="3"/>
  <c r="H235" i="3" s="1"/>
  <c r="F161" i="3"/>
  <c r="H161" i="3" s="1"/>
  <c r="F433" i="3"/>
  <c r="H433" i="3" s="1"/>
  <c r="F438" i="3"/>
  <c r="H438" i="3" s="1"/>
  <c r="F584" i="3"/>
  <c r="H584" i="3" s="1"/>
  <c r="H117" i="2"/>
  <c r="H538" i="2"/>
  <c r="H537" i="2" s="1"/>
  <c r="F507" i="3"/>
  <c r="H507" i="3" s="1"/>
  <c r="H90" i="2"/>
  <c r="J90" i="2" s="1"/>
  <c r="F428" i="3"/>
  <c r="H428" i="3" s="1"/>
  <c r="G193" i="1"/>
  <c r="I193" i="1" s="1"/>
  <c r="F143" i="3"/>
  <c r="H143" i="3" s="1"/>
  <c r="F589" i="3"/>
  <c r="H589" i="3" s="1"/>
  <c r="F60" i="3"/>
  <c r="H60" i="3" s="1"/>
  <c r="F114" i="3"/>
  <c r="H114" i="3" s="1"/>
  <c r="G465" i="1"/>
  <c r="I465" i="1" s="1"/>
  <c r="F520" i="3"/>
  <c r="H407" i="2"/>
  <c r="J407" i="2" s="1"/>
  <c r="J408" i="2"/>
  <c r="F350" i="3"/>
  <c r="H350" i="3" s="1"/>
  <c r="H351" i="3"/>
  <c r="H400" i="2"/>
  <c r="J400" i="2" s="1"/>
  <c r="J401" i="2"/>
  <c r="F414" i="3"/>
  <c r="H414" i="3" s="1"/>
  <c r="H415" i="3"/>
  <c r="F257" i="3"/>
  <c r="H257" i="3" s="1"/>
  <c r="H258" i="3"/>
  <c r="H356" i="2"/>
  <c r="H249" i="2"/>
  <c r="J249" i="2" s="1"/>
  <c r="H443" i="2"/>
  <c r="J443" i="2" s="1"/>
  <c r="F563" i="3"/>
  <c r="H563" i="3" s="1"/>
  <c r="H229" i="2"/>
  <c r="J229" i="2" s="1"/>
  <c r="J232" i="2"/>
  <c r="F48" i="3"/>
  <c r="H48" i="3" s="1"/>
  <c r="H153" i="2"/>
  <c r="J153" i="2" s="1"/>
  <c r="F370" i="3"/>
  <c r="H370" i="3" s="1"/>
  <c r="H371" i="3"/>
  <c r="H608" i="2"/>
  <c r="H597" i="2"/>
  <c r="F596" i="3"/>
  <c r="F450" i="3"/>
  <c r="H450" i="3" s="1"/>
  <c r="H451" i="3"/>
  <c r="J169" i="2"/>
  <c r="F151" i="3"/>
  <c r="H152" i="3"/>
  <c r="H393" i="2"/>
  <c r="J393" i="2" s="1"/>
  <c r="J394" i="2"/>
  <c r="H455" i="2"/>
  <c r="J455" i="2" s="1"/>
  <c r="J456" i="2"/>
  <c r="F418" i="3"/>
  <c r="H418" i="3" s="1"/>
  <c r="H419" i="3"/>
  <c r="H345" i="2"/>
  <c r="J345" i="2" s="1"/>
  <c r="J346" i="2"/>
  <c r="F16" i="3"/>
  <c r="H17" i="3"/>
  <c r="F96" i="3"/>
  <c r="H96" i="3" s="1"/>
  <c r="H97" i="3"/>
  <c r="F240" i="3"/>
  <c r="H240" i="3" s="1"/>
  <c r="H241" i="3"/>
  <c r="F299" i="3"/>
  <c r="H299" i="3" s="1"/>
  <c r="H300" i="3"/>
  <c r="F333" i="3"/>
  <c r="H333" i="3" s="1"/>
  <c r="H334" i="3"/>
  <c r="F395" i="3"/>
  <c r="H395" i="3" s="1"/>
  <c r="H396" i="3"/>
  <c r="F459" i="3"/>
  <c r="H460" i="3"/>
  <c r="F504" i="3"/>
  <c r="H504" i="3" s="1"/>
  <c r="H505" i="3"/>
  <c r="F541" i="3"/>
  <c r="H541" i="3" s="1"/>
  <c r="H542" i="3"/>
  <c r="F612" i="3"/>
  <c r="H613" i="3"/>
  <c r="H66" i="2"/>
  <c r="J66" i="2" s="1"/>
  <c r="J67" i="2"/>
  <c r="H279" i="2"/>
  <c r="J279" i="2" s="1"/>
  <c r="J280" i="2"/>
  <c r="H300" i="2"/>
  <c r="J300" i="2" s="1"/>
  <c r="J301" i="2"/>
  <c r="H404" i="2"/>
  <c r="J404" i="2" s="1"/>
  <c r="J405" i="2"/>
  <c r="H471" i="2"/>
  <c r="J472" i="2"/>
  <c r="H499" i="2"/>
  <c r="J499" i="2" s="1"/>
  <c r="J500" i="2"/>
  <c r="H557" i="2"/>
  <c r="H556" i="2" s="1"/>
  <c r="J558" i="2"/>
  <c r="F82" i="3"/>
  <c r="H83" i="3"/>
  <c r="F232" i="3"/>
  <c r="H232" i="3" s="1"/>
  <c r="H233" i="3"/>
  <c r="F260" i="3"/>
  <c r="H260" i="3" s="1"/>
  <c r="H261" i="3"/>
  <c r="F316" i="3"/>
  <c r="H316" i="3" s="1"/>
  <c r="H317" i="3"/>
  <c r="F384" i="3"/>
  <c r="H384" i="3" s="1"/>
  <c r="H385" i="3"/>
  <c r="F462" i="3"/>
  <c r="H462" i="3" s="1"/>
  <c r="H463" i="3"/>
  <c r="F544" i="3"/>
  <c r="H544" i="3" s="1"/>
  <c r="H545" i="3"/>
  <c r="F577" i="3"/>
  <c r="H577" i="3" s="1"/>
  <c r="H578" i="3"/>
  <c r="F602" i="3"/>
  <c r="H602" i="3" s="1"/>
  <c r="H603" i="3"/>
  <c r="H57" i="2"/>
  <c r="J57" i="2" s="1"/>
  <c r="J58" i="2"/>
  <c r="H87" i="2"/>
  <c r="J87" i="2" s="1"/>
  <c r="J88" i="2"/>
  <c r="H254" i="2"/>
  <c r="J254" i="2" s="1"/>
  <c r="J255" i="2"/>
  <c r="H282" i="2"/>
  <c r="J282" i="2" s="1"/>
  <c r="J283" i="2"/>
  <c r="H303" i="2"/>
  <c r="J303" i="2" s="1"/>
  <c r="J304" i="2"/>
  <c r="H397" i="2"/>
  <c r="J397" i="2" s="1"/>
  <c r="J398" i="2"/>
  <c r="H474" i="2"/>
  <c r="J474" i="2" s="1"/>
  <c r="J475" i="2"/>
  <c r="H594" i="2"/>
  <c r="J594" i="2" s="1"/>
  <c r="J595" i="2"/>
  <c r="H615" i="2"/>
  <c r="J615" i="2" s="1"/>
  <c r="J616" i="2"/>
  <c r="F57" i="3"/>
  <c r="H57" i="3" s="1"/>
  <c r="H58" i="3"/>
  <c r="F119" i="3"/>
  <c r="H119" i="3" s="1"/>
  <c r="H120" i="3"/>
  <c r="F251" i="3"/>
  <c r="H251" i="3" s="1"/>
  <c r="H252" i="3"/>
  <c r="F305" i="3"/>
  <c r="H305" i="3" s="1"/>
  <c r="H306" i="3"/>
  <c r="F374" i="3"/>
  <c r="H374" i="3" s="1"/>
  <c r="H375" i="3"/>
  <c r="F533" i="3"/>
  <c r="H534" i="3"/>
  <c r="F621" i="3"/>
  <c r="H622" i="3"/>
  <c r="H43" i="2"/>
  <c r="J44" i="2"/>
  <c r="H73" i="2"/>
  <c r="J73" i="2" s="1"/>
  <c r="J74" i="2"/>
  <c r="H106" i="2"/>
  <c r="J106" i="2" s="1"/>
  <c r="J107" i="2"/>
  <c r="H226" i="2"/>
  <c r="J226" i="2" s="1"/>
  <c r="J227" i="2"/>
  <c r="H246" i="2"/>
  <c r="J246" i="2" s="1"/>
  <c r="J247" i="2"/>
  <c r="H270" i="2"/>
  <c r="J270" i="2" s="1"/>
  <c r="J271" i="2"/>
  <c r="H297" i="2"/>
  <c r="J297" i="2" s="1"/>
  <c r="J298" i="2"/>
  <c r="H323" i="2"/>
  <c r="J323" i="2" s="1"/>
  <c r="J324" i="2"/>
  <c r="H372" i="2"/>
  <c r="J372" i="2" s="1"/>
  <c r="J373" i="2"/>
  <c r="H477" i="2"/>
  <c r="J477" i="2" s="1"/>
  <c r="J478" i="2"/>
  <c r="G206" i="1"/>
  <c r="I206" i="1" s="1"/>
  <c r="F71" i="3"/>
  <c r="H72" i="3"/>
  <c r="F108" i="3"/>
  <c r="H108" i="3" s="1"/>
  <c r="H109" i="3"/>
  <c r="F154" i="3"/>
  <c r="H155" i="3"/>
  <c r="F204" i="3"/>
  <c r="H204" i="3" s="1"/>
  <c r="H205" i="3"/>
  <c r="F293" i="3"/>
  <c r="H294" i="3"/>
  <c r="F330" i="3"/>
  <c r="H330" i="3" s="1"/>
  <c r="H331" i="3"/>
  <c r="F392" i="3"/>
  <c r="H392" i="3" s="1"/>
  <c r="H393" i="3"/>
  <c r="F468" i="3"/>
  <c r="H468" i="3" s="1"/>
  <c r="H469" i="3"/>
  <c r="F560" i="3"/>
  <c r="H560" i="3" s="1"/>
  <c r="H561" i="3"/>
  <c r="F625" i="3"/>
  <c r="H626" i="3"/>
  <c r="H47" i="2"/>
  <c r="J47" i="2" s="1"/>
  <c r="J48" i="2"/>
  <c r="H76" i="2"/>
  <c r="J76" i="2" s="1"/>
  <c r="J77" i="2"/>
  <c r="H109" i="2"/>
  <c r="J109" i="2" s="1"/>
  <c r="J110" i="2"/>
  <c r="H150" i="2"/>
  <c r="J150" i="2" s="1"/>
  <c r="J151" i="2"/>
  <c r="J179" i="2"/>
  <c r="J180" i="2"/>
  <c r="H212" i="2"/>
  <c r="J212" i="2" s="1"/>
  <c r="J213" i="2"/>
  <c r="H260" i="2"/>
  <c r="J260" i="2" s="1"/>
  <c r="J261" i="2"/>
  <c r="H288" i="2"/>
  <c r="J288" i="2" s="1"/>
  <c r="J289" i="2"/>
  <c r="H463" i="2"/>
  <c r="J463" i="2" s="1"/>
  <c r="J464" i="2"/>
  <c r="H496" i="2"/>
  <c r="J496" i="2" s="1"/>
  <c r="J497" i="2"/>
  <c r="H550" i="2"/>
  <c r="H549" i="2" s="1"/>
  <c r="J551" i="2"/>
  <c r="G215" i="1"/>
  <c r="I215" i="1" s="1"/>
  <c r="G154" i="1"/>
  <c r="I154" i="1" s="1"/>
  <c r="H375" i="2"/>
  <c r="J375" i="2" s="1"/>
  <c r="J376" i="2"/>
  <c r="H415" i="2"/>
  <c r="J415" i="2" s="1"/>
  <c r="J416" i="2"/>
  <c r="F31" i="3"/>
  <c r="H411" i="2"/>
  <c r="J411" i="2" s="1"/>
  <c r="J412" i="2"/>
  <c r="F166" i="3"/>
  <c r="H166" i="3" s="1"/>
  <c r="H167" i="3"/>
  <c r="F366" i="3"/>
  <c r="H366" i="3" s="1"/>
  <c r="H367" i="3"/>
  <c r="H459" i="2"/>
  <c r="J459" i="2" s="1"/>
  <c r="J460" i="2"/>
  <c r="F354" i="3"/>
  <c r="H354" i="3" s="1"/>
  <c r="H355" i="3"/>
  <c r="H389" i="2"/>
  <c r="J389" i="2" s="1"/>
  <c r="J390" i="2"/>
  <c r="F358" i="3"/>
  <c r="H358" i="3" s="1"/>
  <c r="H359" i="3"/>
  <c r="F362" i="3"/>
  <c r="H362" i="3" s="1"/>
  <c r="H363" i="3"/>
  <c r="F571" i="3"/>
  <c r="H571" i="3" s="1"/>
  <c r="H574" i="3"/>
  <c r="H321" i="2"/>
  <c r="J322" i="2"/>
  <c r="F28" i="3"/>
  <c r="H28" i="3" s="1"/>
  <c r="H29" i="3"/>
  <c r="F75" i="3"/>
  <c r="F74" i="3" s="1"/>
  <c r="H76" i="3"/>
  <c r="F157" i="3"/>
  <c r="H157" i="3" s="1"/>
  <c r="H158" i="3"/>
  <c r="F190" i="3"/>
  <c r="H191" i="3"/>
  <c r="F229" i="3"/>
  <c r="H229" i="3" s="1"/>
  <c r="H230" i="3"/>
  <c r="F313" i="3"/>
  <c r="H314" i="3"/>
  <c r="F381" i="3"/>
  <c r="H381" i="3" s="1"/>
  <c r="H382" i="3"/>
  <c r="F447" i="3"/>
  <c r="H447" i="3" s="1"/>
  <c r="H448" i="3"/>
  <c r="F474" i="3"/>
  <c r="H474" i="3" s="1"/>
  <c r="H475" i="3"/>
  <c r="H51" i="2"/>
  <c r="J51" i="2" s="1"/>
  <c r="J52" i="2"/>
  <c r="H79" i="2"/>
  <c r="J79" i="2" s="1"/>
  <c r="J80" i="2"/>
  <c r="H114" i="2"/>
  <c r="J114" i="2" s="1"/>
  <c r="J115" i="2"/>
  <c r="H202" i="2"/>
  <c r="J202" i="2" s="1"/>
  <c r="J203" i="2"/>
  <c r="H240" i="2"/>
  <c r="J240" i="2" s="1"/>
  <c r="J241" i="2"/>
  <c r="H291" i="2"/>
  <c r="J291" i="2" s="1"/>
  <c r="J292" i="2"/>
  <c r="H314" i="2"/>
  <c r="J314" i="2" s="1"/>
  <c r="J315" i="2"/>
  <c r="H366" i="2"/>
  <c r="J366" i="2" s="1"/>
  <c r="J367" i="2"/>
  <c r="H422" i="2"/>
  <c r="J422" i="2" s="1"/>
  <c r="J423" i="2"/>
  <c r="H487" i="2"/>
  <c r="J487" i="2" s="1"/>
  <c r="J488" i="2"/>
  <c r="J515" i="2"/>
  <c r="J516" i="2"/>
  <c r="G345" i="1"/>
  <c r="I345" i="1" s="1"/>
  <c r="G228" i="1"/>
  <c r="I228" i="1" s="1"/>
  <c r="F44" i="3"/>
  <c r="H45" i="3"/>
  <c r="F102" i="3"/>
  <c r="H102" i="3" s="1"/>
  <c r="H103" i="3"/>
  <c r="F180" i="3"/>
  <c r="H181" i="3"/>
  <c r="F302" i="3"/>
  <c r="H302" i="3" s="1"/>
  <c r="H303" i="3"/>
  <c r="F336" i="3"/>
  <c r="H336" i="3" s="1"/>
  <c r="H337" i="3"/>
  <c r="F398" i="3"/>
  <c r="H398" i="3" s="1"/>
  <c r="H399" i="3"/>
  <c r="F490" i="3"/>
  <c r="H491" i="3"/>
  <c r="F617" i="3"/>
  <c r="H618" i="3"/>
  <c r="H34" i="2"/>
  <c r="J34" i="2" s="1"/>
  <c r="J35" i="2"/>
  <c r="H70" i="2"/>
  <c r="J70" i="2" s="1"/>
  <c r="J71" i="2"/>
  <c r="H103" i="2"/>
  <c r="J104" i="2"/>
  <c r="H205" i="2"/>
  <c r="J205" i="2" s="1"/>
  <c r="J206" i="2"/>
  <c r="H243" i="2"/>
  <c r="J243" i="2" s="1"/>
  <c r="J244" i="2"/>
  <c r="H294" i="2"/>
  <c r="J294" i="2" s="1"/>
  <c r="J295" i="2"/>
  <c r="H317" i="2"/>
  <c r="J317" i="2" s="1"/>
  <c r="J318" i="2"/>
  <c r="H369" i="2"/>
  <c r="J369" i="2" s="1"/>
  <c r="J370" i="2"/>
  <c r="H425" i="2"/>
  <c r="J425" i="2" s="1"/>
  <c r="J426" i="2"/>
  <c r="H490" i="2"/>
  <c r="J490" i="2" s="1"/>
  <c r="J491" i="2"/>
  <c r="H605" i="2"/>
  <c r="J605" i="2" s="1"/>
  <c r="J606" i="2"/>
  <c r="F67" i="3"/>
  <c r="H67" i="3" s="1"/>
  <c r="H68" i="3"/>
  <c r="F105" i="3"/>
  <c r="H105" i="3" s="1"/>
  <c r="H106" i="3"/>
  <c r="F197" i="3"/>
  <c r="H198" i="3"/>
  <c r="H263" i="3"/>
  <c r="H264" i="3"/>
  <c r="F327" i="3"/>
  <c r="H328" i="3"/>
  <c r="F389" i="3"/>
  <c r="H389" i="3" s="1"/>
  <c r="H390" i="3"/>
  <c r="F465" i="3"/>
  <c r="H465" i="3" s="1"/>
  <c r="H466" i="3"/>
  <c r="F557" i="3"/>
  <c r="H557" i="3" s="1"/>
  <c r="H558" i="3"/>
  <c r="F581" i="3"/>
  <c r="H581" i="3" s="1"/>
  <c r="H582" i="3"/>
  <c r="F605" i="3"/>
  <c r="H605" i="3" s="1"/>
  <c r="H606" i="3"/>
  <c r="H60" i="2"/>
  <c r="J60" i="2" s="1"/>
  <c r="J61" i="2"/>
  <c r="J159" i="2"/>
  <c r="J162" i="2"/>
  <c r="H209" i="2"/>
  <c r="J209" i="2" s="1"/>
  <c r="J210" i="2"/>
  <c r="H257" i="2"/>
  <c r="J257" i="2" s="1"/>
  <c r="J258" i="2"/>
  <c r="H285" i="2"/>
  <c r="J285" i="2" s="1"/>
  <c r="J286" i="2"/>
  <c r="H430" i="2"/>
  <c r="J430" i="2" s="1"/>
  <c r="J431" i="2"/>
  <c r="H452" i="2"/>
  <c r="J452" i="2" s="1"/>
  <c r="J453" i="2"/>
  <c r="H493" i="2"/>
  <c r="J493" i="2" s="1"/>
  <c r="J494" i="2"/>
  <c r="G224" i="1"/>
  <c r="I224" i="1" s="1"/>
  <c r="H56" i="2"/>
  <c r="F133" i="3"/>
  <c r="F132" i="3" s="1"/>
  <c r="H134" i="3"/>
  <c r="F186" i="3"/>
  <c r="H186" i="3" s="1"/>
  <c r="H187" i="3"/>
  <c r="F226" i="3"/>
  <c r="H226" i="3" s="1"/>
  <c r="H227" i="3"/>
  <c r="F254" i="3"/>
  <c r="H255" i="3"/>
  <c r="F308" i="3"/>
  <c r="H308" i="3" s="1"/>
  <c r="H309" i="3"/>
  <c r="F378" i="3"/>
  <c r="H379" i="3"/>
  <c r="F454" i="3"/>
  <c r="H454" i="3" s="1"/>
  <c r="H455" i="3"/>
  <c r="F500" i="3"/>
  <c r="H500" i="3" s="1"/>
  <c r="H501" i="3"/>
  <c r="F538" i="3"/>
  <c r="H539" i="3"/>
  <c r="F608" i="3"/>
  <c r="H608" i="3" s="1"/>
  <c r="H609" i="3"/>
  <c r="H63" i="2"/>
  <c r="J63" i="2" s="1"/>
  <c r="J64" i="2"/>
  <c r="H140" i="2"/>
  <c r="J140" i="2" s="1"/>
  <c r="J141" i="2"/>
  <c r="H273" i="2"/>
  <c r="J273" i="2" s="1"/>
  <c r="J274" i="2"/>
  <c r="H326" i="2"/>
  <c r="J326" i="2" s="1"/>
  <c r="J327" i="2"/>
  <c r="H419" i="2"/>
  <c r="J419" i="2" s="1"/>
  <c r="J420" i="2"/>
  <c r="H484" i="2"/>
  <c r="J485" i="2"/>
  <c r="G220" i="1"/>
  <c r="I220" i="1" s="1"/>
  <c r="G188" i="1"/>
  <c r="I188" i="1" s="1"/>
  <c r="G349" i="1"/>
  <c r="I349" i="1" s="1"/>
  <c r="G242" i="1"/>
  <c r="I242" i="1" s="1"/>
  <c r="G184" i="1"/>
  <c r="I184" i="1" s="1"/>
  <c r="G585" i="1"/>
  <c r="I585" i="1" s="1"/>
  <c r="G403" i="1"/>
  <c r="I403" i="1" s="1"/>
  <c r="H176" i="2"/>
  <c r="F209" i="3"/>
  <c r="G443" i="1"/>
  <c r="G26" i="1"/>
  <c r="I26" i="1" s="1"/>
  <c r="G118" i="1"/>
  <c r="I118" i="1" s="1"/>
  <c r="F250" i="3" l="1"/>
  <c r="F81" i="3"/>
  <c r="H81" i="3" s="1"/>
  <c r="G257" i="1"/>
  <c r="I257" i="1" s="1"/>
  <c r="F458" i="3"/>
  <c r="H458" i="3" s="1"/>
  <c r="I247" i="1"/>
  <c r="F377" i="3"/>
  <c r="H470" i="2"/>
  <c r="G42" i="1"/>
  <c r="I43" i="1"/>
  <c r="G159" i="1"/>
  <c r="I159" i="1" s="1"/>
  <c r="G422" i="1"/>
  <c r="I422" i="1" s="1"/>
  <c r="I423" i="1"/>
  <c r="J25" i="2"/>
  <c r="H24" i="2"/>
  <c r="G436" i="1"/>
  <c r="I443" i="1"/>
  <c r="F499" i="3"/>
  <c r="H499" i="3" s="1"/>
  <c r="G210" i="1"/>
  <c r="I210" i="1" s="1"/>
  <c r="I211" i="1"/>
  <c r="G178" i="1"/>
  <c r="I179" i="1"/>
  <c r="H520" i="3"/>
  <c r="F274" i="3"/>
  <c r="H274" i="3" s="1"/>
  <c r="G486" i="1"/>
  <c r="I486" i="1" s="1"/>
  <c r="F312" i="3"/>
  <c r="F537" i="3"/>
  <c r="H537" i="3" s="1"/>
  <c r="G651" i="1"/>
  <c r="I651" i="1" s="1"/>
  <c r="F326" i="3"/>
  <c r="H326" i="3" s="1"/>
  <c r="J356" i="2"/>
  <c r="H355" i="2"/>
  <c r="J355" i="2" s="1"/>
  <c r="G561" i="1"/>
  <c r="I561" i="1" s="1"/>
  <c r="G246" i="1"/>
  <c r="F200" i="3"/>
  <c r="H200" i="3" s="1"/>
  <c r="H82" i="3"/>
  <c r="F19" i="3"/>
  <c r="H19" i="3" s="1"/>
  <c r="J117" i="2"/>
  <c r="G402" i="1"/>
  <c r="I402" i="1" s="1"/>
  <c r="G637" i="1"/>
  <c r="I637" i="1" s="1"/>
  <c r="G620" i="1"/>
  <c r="I620" i="1" s="1"/>
  <c r="G547" i="1"/>
  <c r="I547" i="1" s="1"/>
  <c r="J538" i="2"/>
  <c r="F556" i="3"/>
  <c r="H556" i="3" s="1"/>
  <c r="F401" i="3"/>
  <c r="H401" i="3" s="1"/>
  <c r="F47" i="3"/>
  <c r="H47" i="3" s="1"/>
  <c r="F160" i="3"/>
  <c r="H160" i="3" s="1"/>
  <c r="F349" i="3"/>
  <c r="H349" i="3" s="1"/>
  <c r="F580" i="3"/>
  <c r="H580" i="3" s="1"/>
  <c r="G192" i="1"/>
  <c r="I192" i="1" s="1"/>
  <c r="G183" i="1"/>
  <c r="I183" i="1" s="1"/>
  <c r="G328" i="1"/>
  <c r="G241" i="1"/>
  <c r="I241" i="1" s="1"/>
  <c r="H538" i="3"/>
  <c r="H133" i="3"/>
  <c r="H327" i="3"/>
  <c r="H197" i="3"/>
  <c r="J103" i="2"/>
  <c r="H102" i="2"/>
  <c r="H490" i="3"/>
  <c r="F489" i="3"/>
  <c r="H489" i="3" s="1"/>
  <c r="H180" i="3"/>
  <c r="F176" i="3"/>
  <c r="F43" i="3"/>
  <c r="H43" i="3" s="1"/>
  <c r="H44" i="3"/>
  <c r="H313" i="3"/>
  <c r="F189" i="3"/>
  <c r="H189" i="3" s="1"/>
  <c r="H190" i="3"/>
  <c r="H75" i="3"/>
  <c r="H74" i="3"/>
  <c r="H320" i="2"/>
  <c r="J320" i="2" s="1"/>
  <c r="J321" i="2"/>
  <c r="F624" i="3"/>
  <c r="H624" i="3" s="1"/>
  <c r="H625" i="3"/>
  <c r="J43" i="2"/>
  <c r="F532" i="3"/>
  <c r="H532" i="3" s="1"/>
  <c r="H533" i="3"/>
  <c r="H555" i="2"/>
  <c r="J557" i="2"/>
  <c r="J556" i="2" s="1"/>
  <c r="J471" i="2"/>
  <c r="J470" i="2" s="1"/>
  <c r="H459" i="3"/>
  <c r="F15" i="3"/>
  <c r="H15" i="3" s="1"/>
  <c r="H16" i="3"/>
  <c r="F150" i="3"/>
  <c r="H151" i="3"/>
  <c r="H175" i="2"/>
  <c r="J176" i="2"/>
  <c r="H483" i="2"/>
  <c r="H482" i="2" s="1"/>
  <c r="J484" i="2"/>
  <c r="F595" i="3"/>
  <c r="H596" i="3"/>
  <c r="F225" i="3"/>
  <c r="H225" i="3" s="1"/>
  <c r="G219" i="1"/>
  <c r="I219" i="1" s="1"/>
  <c r="H254" i="3"/>
  <c r="F616" i="3"/>
  <c r="H617" i="3"/>
  <c r="F27" i="3"/>
  <c r="H27" i="3" s="1"/>
  <c r="H31" i="3"/>
  <c r="G153" i="1"/>
  <c r="I153" i="1" s="1"/>
  <c r="H548" i="2"/>
  <c r="J550" i="2"/>
  <c r="J549" i="2" s="1"/>
  <c r="H293" i="3"/>
  <c r="H154" i="3"/>
  <c r="F153" i="3"/>
  <c r="H153" i="3" s="1"/>
  <c r="F70" i="3"/>
  <c r="H70" i="3" s="1"/>
  <c r="H71" i="3"/>
  <c r="F620" i="3"/>
  <c r="H620" i="3" s="1"/>
  <c r="H621" i="3"/>
  <c r="F611" i="3"/>
  <c r="H611" i="3" s="1"/>
  <c r="H612" i="3"/>
  <c r="H536" i="2"/>
  <c r="J537" i="2"/>
  <c r="H593" i="2"/>
  <c r="J597" i="2"/>
  <c r="H378" i="3"/>
  <c r="H377" i="3" s="1"/>
  <c r="H55" i="2"/>
  <c r="J56" i="2"/>
  <c r="F422" i="3"/>
  <c r="H422" i="3" s="1"/>
  <c r="F208" i="3"/>
  <c r="H209" i="3"/>
  <c r="H604" i="2"/>
  <c r="J604" i="2" s="1"/>
  <c r="J608" i="2"/>
  <c r="H86" i="2"/>
  <c r="I246" i="1" l="1"/>
  <c r="G235" i="1"/>
  <c r="I235" i="1" s="1"/>
  <c r="G20" i="1"/>
  <c r="I20" i="1" s="1"/>
  <c r="I42" i="1"/>
  <c r="G650" i="1"/>
  <c r="I650" i="1" s="1"/>
  <c r="G421" i="1"/>
  <c r="I421" i="1" s="1"/>
  <c r="I436" i="1"/>
  <c r="G158" i="1"/>
  <c r="I158" i="1" s="1"/>
  <c r="I178" i="1"/>
  <c r="I328" i="1"/>
  <c r="F193" i="3"/>
  <c r="H193" i="3" s="1"/>
  <c r="G636" i="1"/>
  <c r="I636" i="1" s="1"/>
  <c r="H354" i="2"/>
  <c r="J354" i="2" s="1"/>
  <c r="F14" i="3"/>
  <c r="H14" i="3" s="1"/>
  <c r="F531" i="3"/>
  <c r="H531" i="3" s="1"/>
  <c r="F325" i="3"/>
  <c r="H325" i="3" s="1"/>
  <c r="F457" i="3"/>
  <c r="H457" i="3" s="1"/>
  <c r="H54" i="2"/>
  <c r="J55" i="2"/>
  <c r="J593" i="2"/>
  <c r="H592" i="2"/>
  <c r="J592" i="2" s="1"/>
  <c r="H616" i="3"/>
  <c r="F615" i="3"/>
  <c r="H615" i="3" s="1"/>
  <c r="F594" i="3"/>
  <c r="H594" i="3" s="1"/>
  <c r="H595" i="3"/>
  <c r="H250" i="3"/>
  <c r="F249" i="3"/>
  <c r="H249" i="3" s="1"/>
  <c r="H23" i="2"/>
  <c r="J24" i="2"/>
  <c r="H174" i="2"/>
  <c r="J175" i="2"/>
  <c r="H150" i="3"/>
  <c r="F142" i="3"/>
  <c r="H554" i="2"/>
  <c r="J555" i="2"/>
  <c r="F131" i="3"/>
  <c r="H131" i="3" s="1"/>
  <c r="H132" i="3"/>
  <c r="H85" i="2"/>
  <c r="J86" i="2"/>
  <c r="H535" i="2"/>
  <c r="J535" i="2" s="1"/>
  <c r="J536" i="2"/>
  <c r="H547" i="2"/>
  <c r="J548" i="2"/>
  <c r="H469" i="2"/>
  <c r="F311" i="3"/>
  <c r="H311" i="3" s="1"/>
  <c r="H312" i="3"/>
  <c r="F175" i="3"/>
  <c r="H176" i="3"/>
  <c r="H101" i="2"/>
  <c r="J102" i="2"/>
  <c r="F207" i="3"/>
  <c r="H208" i="3"/>
  <c r="J483" i="2"/>
  <c r="G327" i="1" l="1"/>
  <c r="I327" i="1" s="1"/>
  <c r="H175" i="3"/>
  <c r="H42" i="2"/>
  <c r="J42" i="2" s="1"/>
  <c r="H171" i="2"/>
  <c r="H353" i="2"/>
  <c r="H352" i="2" s="1"/>
  <c r="J482" i="2"/>
  <c r="H481" i="2"/>
  <c r="H142" i="3"/>
  <c r="F141" i="3"/>
  <c r="H141" i="3" s="1"/>
  <c r="H468" i="2"/>
  <c r="J469" i="2"/>
  <c r="H22" i="2"/>
  <c r="J23" i="2"/>
  <c r="F169" i="3"/>
  <c r="H207" i="3"/>
  <c r="H100" i="2"/>
  <c r="J101" i="2"/>
  <c r="H546" i="2"/>
  <c r="J546" i="2" s="1"/>
  <c r="J547" i="2"/>
  <c r="H84" i="2"/>
  <c r="J85" i="2"/>
  <c r="H553" i="2"/>
  <c r="J553" i="2" s="1"/>
  <c r="J554" i="2"/>
  <c r="J174" i="2"/>
  <c r="J54" i="2"/>
  <c r="J113" i="2" l="1"/>
  <c r="J171" i="2"/>
  <c r="G666" i="1"/>
  <c r="I666" i="1" s="1"/>
  <c r="J353" i="2"/>
  <c r="H203" i="3"/>
  <c r="H21" i="2"/>
  <c r="J22" i="2"/>
  <c r="H83" i="2"/>
  <c r="J83" i="2" s="1"/>
  <c r="J84" i="2"/>
  <c r="H99" i="2"/>
  <c r="J99" i="2" s="1"/>
  <c r="J100" i="2"/>
  <c r="H344" i="2"/>
  <c r="J344" i="2" s="1"/>
  <c r="J352" i="2"/>
  <c r="H480" i="2"/>
  <c r="J481" i="2"/>
  <c r="H41" i="2"/>
  <c r="H467" i="2"/>
  <c r="J467" i="2" s="1"/>
  <c r="J468" i="2"/>
  <c r="H112" i="2" l="1"/>
  <c r="J112" i="2" s="1"/>
  <c r="H40" i="2"/>
  <c r="J40" i="2" s="1"/>
  <c r="J41" i="2"/>
  <c r="J21" i="2"/>
  <c r="H466" i="2"/>
  <c r="J466" i="2" s="1"/>
  <c r="J480" i="2"/>
  <c r="H169" i="3"/>
  <c r="F631" i="3"/>
  <c r="H631" i="3" s="1"/>
  <c r="H82" i="2" l="1"/>
  <c r="J82" i="2" s="1"/>
  <c r="H20" i="2"/>
  <c r="J20" i="2" l="1"/>
  <c r="H618" i="2"/>
  <c r="J618" i="2" s="1"/>
</calcChain>
</file>

<file path=xl/sharedStrings.xml><?xml version="1.0" encoding="utf-8"?>
<sst xmlns="http://schemas.openxmlformats.org/spreadsheetml/2006/main" count="9222" uniqueCount="535">
  <si>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</si>
  <si>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</si>
  <si>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</si>
  <si>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</si>
  <si>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</si>
  <si>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</si>
  <si>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</si>
  <si>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</si>
  <si>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</si>
  <si>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</si>
  <si>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</si>
  <si>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</si>
  <si>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</si>
  <si>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</si>
  <si>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</si>
  <si>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</si>
  <si>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</si>
  <si>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</si>
  <si>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</si>
  <si>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</si>
  <si>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</si>
  <si>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</si>
  <si>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</si>
  <si>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</si>
  <si>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</si>
  <si>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</si>
  <si>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</si>
  <si>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</si>
  <si>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</si>
  <si>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</si>
  <si>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</si>
  <si>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</si>
  <si>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</si>
  <si>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</si>
  <si>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</si>
  <si>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</si>
  <si>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</si>
  <si>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</si>
  <si>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</si>
  <si>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</si>
  <si>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</si>
  <si>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</si>
  <si>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</si>
  <si>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</si>
  <si>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</si>
  <si>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</si>
  <si>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</si>
  <si>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</si>
  <si>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</si>
  <si>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</si>
  <si>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</si>
  <si>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</si>
  <si>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</si>
  <si>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</si>
  <si>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</si>
  <si>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</si>
  <si>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</si>
  <si>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</si>
  <si>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</si>
  <si>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</si>
  <si>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</si>
  <si>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</si>
  <si>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</si>
  <si>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</si>
  <si>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</si>
  <si>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</si>
  <si>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</si>
  <si>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</si>
  <si>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</si>
  <si>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</si>
  <si>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</si>
  <si>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</si>
  <si>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</si>
  <si>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</si>
  <si>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</si>
  <si>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</si>
  <si>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</si>
  <si>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</si>
  <si>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</si>
  <si>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</si>
  <si>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</si>
  <si>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</si>
  <si>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</si>
  <si>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</si>
  <si>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</si>
  <si>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</si>
  <si>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</si>
  <si>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</si>
  <si>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</si>
  <si>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</si>
  <si>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</si>
  <si>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</si>
  <si>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</si>
  <si>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</si>
  <si>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</si>
  <si>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</si>
  <si>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</si>
  <si>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</si>
  <si>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</si>
  <si>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</si>
  <si>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</si>
  <si>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</si>
  <si>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</si>
  <si>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</si>
  <si>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</si>
  <si>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</si>
  <si>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</si>
  <si>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</si>
  <si>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</si>
  <si>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</si>
  <si>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</si>
  <si>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</si>
  <si>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</si>
  <si>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</si>
  <si>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</si>
  <si>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</si>
  <si>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</si>
  <si>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</si>
  <si>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</si>
  <si>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</si>
  <si>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</si>
  <si>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</si>
  <si>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</si>
  <si>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</si>
  <si>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</si>
  <si>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</si>
  <si>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</si>
  <si>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</si>
  <si>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</si>
  <si>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</si>
  <si>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</si>
  <si>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</si>
  <si>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</si>
  <si>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</si>
  <si>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</si>
  <si>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</si>
  <si>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</si>
  <si>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</si>
  <si>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</si>
  <si>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</si>
  <si>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</si>
  <si>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</si>
  <si>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</si>
  <si>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</si>
  <si>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</si>
  <si>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</si>
  <si>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</si>
  <si>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</si>
  <si>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</si>
  <si>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</si>
  <si>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</si>
  <si>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</si>
  <si>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</si>
  <si>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</si>
  <si>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</si>
  <si>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</si>
  <si>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</si>
  <si>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</si>
  <si>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</si>
  <si>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</si>
  <si>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</si>
  <si>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</si>
  <si>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</si>
  <si>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</si>
  <si>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</si>
  <si>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</si>
  <si>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</si>
  <si>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</si>
  <si>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</si>
  <si>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</si>
  <si>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</si>
  <si>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</si>
  <si>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</si>
  <si>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</si>
  <si>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</si>
  <si>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</si>
  <si>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</si>
  <si>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</si>
  <si>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</si>
  <si>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</si>
  <si>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</si>
  <si>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</si>
  <si>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</si>
  <si>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</si>
  <si>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</si>
  <si>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</si>
  <si>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</si>
  <si>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</si>
  <si>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</si>
  <si>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</si>
  <si>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</si>
  <si>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</si>
  <si>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</si>
  <si>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</si>
  <si>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</si>
  <si>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</si>
  <si>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</si>
  <si>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</si>
  <si>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</si>
  <si>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</si>
  <si>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</si>
  <si>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</si>
  <si>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</si>
  <si>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</si>
  <si>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</si>
  <si>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</si>
  <si>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</si>
  <si>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</si>
  <si>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</si>
  <si>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</si>
  <si>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</si>
  <si>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</si>
  <si>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</si>
  <si>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</si>
  <si>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</si>
  <si>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</si>
  <si>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</si>
  <si>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</si>
  <si>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</si>
  <si>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</si>
  <si>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</si>
  <si>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</si>
  <si>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</si>
  <si>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</si>
  <si>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</si>
  <si>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</si>
  <si>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</si>
  <si>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</si>
  <si>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</si>
  <si>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</si>
  <si>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</si>
  <si>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</si>
  <si>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</si>
  <si>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</si>
  <si>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</si>
  <si>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</si>
  <si>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</si>
  <si>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</si>
  <si>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</si>
  <si>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</si>
  <si>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</si>
  <si>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</si>
  <si>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</si>
  <si>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</si>
  <si>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</si>
  <si>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</si>
  <si>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</si>
  <si>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</si>
  <si>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</si>
  <si>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</si>
  <si>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</si>
  <si>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</si>
  <si>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</si>
  <si>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</si>
  <si>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</si>
  <si>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</si>
  <si>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</si>
  <si>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</si>
  <si>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</si>
  <si>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</si>
  <si>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</si>
  <si>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</si>
  <si>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</si>
  <si>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</si>
  <si>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</si>
  <si>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</si>
  <si>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</si>
  <si>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</si>
  <si>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</si>
  <si>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</si>
  <si>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</si>
  <si>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</si>
  <si>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</si>
  <si>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</si>
  <si>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</si>
  <si>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</si>
  <si>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</si>
  <si>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</si>
  <si>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</si>
  <si>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</si>
  <si>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</si>
  <si>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</si>
  <si>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</si>
  <si>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</si>
  <si>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</si>
  <si>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</si>
  <si>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</si>
  <si>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</si>
  <si>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</si>
  <si>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</si>
  <si>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</si>
  <si>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</si>
  <si>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</si>
  <si>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</si>
  <si>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</si>
  <si>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</si>
  <si>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</si>
  <si>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</si>
  <si>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</si>
  <si>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</si>
  <si>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</si>
  <si>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</si>
  <si>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</si>
  <si>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</si>
  <si>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</si>
  <si>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</si>
  <si>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</si>
  <si>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</si>
  <si>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</si>
  <si>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</si>
  <si>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</si>
  <si>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</si>
  <si>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</si>
  <si>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</si>
  <si>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</si>
  <si>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</si>
  <si>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</si>
  <si>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</si>
  <si>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</si>
  <si>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</si>
  <si>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</si>
  <si>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</si>
  <si>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</si>
  <si>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</si>
  <si>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</si>
  <si>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</si>
  <si>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</si>
  <si>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</si>
  <si>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</si>
  <si>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</si>
  <si>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</si>
  <si>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</si>
  <si>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</si>
  <si>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</si>
  <si>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</si>
  <si>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</si>
  <si>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</si>
  <si>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</si>
  <si>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</si>
  <si>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</si>
  <si>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</si>
  <si>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</si>
  <si>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</si>
  <si>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</si>
  <si>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</si>
  <si>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</si>
  <si>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</si>
  <si>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</si>
  <si>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</si>
  <si>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</si>
  <si>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</si>
  <si>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</si>
  <si>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</si>
  <si>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</si>
  <si>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</si>
  <si>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</si>
  <si>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</si>
  <si>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</si>
  <si>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</si>
  <si>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</si>
  <si>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</si>
  <si>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</si>
  <si>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</si>
  <si>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</si>
  <si>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</si>
  <si>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</si>
  <si>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</si>
  <si>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</si>
  <si>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</si>
  <si>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</si>
  <si>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</si>
  <si>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</si>
  <si>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</si>
  <si>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</si>
  <si>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</si>
  <si>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</si>
  <si>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</si>
  <si>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</si>
  <si>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</si>
  <si>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</si>
  <si>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</si>
  <si>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</si>
  <si>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</si>
  <si>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</si>
  <si>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</si>
  <si>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</si>
  <si>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</si>
  <si>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</si>
  <si>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</si>
  <si>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</si>
  <si>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</si>
  <si>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</si>
  <si>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</si>
  <si>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</si>
  <si>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</si>
  <si>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</si>
  <si>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</si>
  <si>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</si>
  <si>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</si>
  <si>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</si>
  <si>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</si>
  <si>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</si>
  <si>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</si>
  <si>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</si>
  <si>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</si>
  <si>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</si>
  <si>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</si>
  <si>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</si>
  <si>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</si>
  <si>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</si>
  <si>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</si>
  <si>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</si>
  <si>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</si>
  <si>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</si>
  <si>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</si>
  <si>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</si>
  <si>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</si>
  <si>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</si>
  <si>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</si>
  <si>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</si>
  <si>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</si>
  <si>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</si>
  <si>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</si>
  <si>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</si>
  <si>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</si>
  <si>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</si>
  <si>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</si>
  <si>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</si>
  <si>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</si>
  <si>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</si>
  <si>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</si>
  <si>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</si>
  <si>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</si>
  <si>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</si>
  <si>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</si>
  <si>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</si>
  <si>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</si>
  <si>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</si>
  <si>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</si>
  <si>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</si>
  <si>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</si>
  <si>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</si>
  <si>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</si>
  <si>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</si>
  <si>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</si>
  <si>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</si>
  <si>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</si>
  <si>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</si>
  <si>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</si>
  <si>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</si>
  <si>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</si>
  <si>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</si>
  <si>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</si>
  <si>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</si>
  <si>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</si>
  <si>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</si>
  <si>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</si>
  <si>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</si>
  <si>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</si>
  <si>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</si>
  <si>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</si>
  <si>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</si>
  <si>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</si>
  <si>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</si>
  <si>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</si>
  <si>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</si>
  <si>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</si>
  <si>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</si>
  <si>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</si>
  <si>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</si>
  <si>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</si>
  <si>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</si>
  <si>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</si>
  <si>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</si>
  <si>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</si>
  <si>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</si>
  <si>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</si>
  <si>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</si>
  <si>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</si>
  <si>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</si>
  <si>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</si>
  <si>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</si>
  <si>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</si>
  <si>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</si>
  <si>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</si>
  <si>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</si>
  <si>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</si>
  <si>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</si>
  <si>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</si>
  <si>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</si>
  <si>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</si>
  <si>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</si>
  <si>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</si>
  <si>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</si>
  <si>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</si>
  <si>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</si>
  <si>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</si>
  <si>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</si>
  <si>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</si>
  <si>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</si>
  <si>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</si>
  <si>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</si>
  <si>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</si>
  <si>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</si>
  <si>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</si>
  <si>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</si>
  <si>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</si>
  <si>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</si>
  <si>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</si>
  <si>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</si>
  <si>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</si>
  <si>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</si>
  <si>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</si>
  <si>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</si>
  <si>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</si>
  <si>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</si>
  <si>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Развитие въездного туризма в Почепском районе (2015-2019 годы)</t>
  </si>
  <si>
    <t>Общеэкономические вопросы</t>
  </si>
  <si>
    <t>Приложение №5.4.</t>
  </si>
  <si>
    <t xml:space="preserve">Приложение №1 </t>
  </si>
  <si>
    <t xml:space="preserve">Приложение №2 </t>
  </si>
  <si>
    <t>Приложение №7.4.</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</si>
  <si>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</si>
  <si>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</si>
  <si>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</si>
  <si>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</si>
  <si>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</si>
  <si>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</si>
  <si>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</si>
  <si>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</si>
  <si>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</si>
  <si>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 xml:space="preserve">к решению районного Совета  от 27.07.2017 года №  254                                   </t>
  </si>
  <si>
    <t>от 27.07.2017 года №  254</t>
  </si>
  <si>
    <t>0301253900</t>
  </si>
  <si>
    <t>Иные межбюджетные трансферты на финансовое обеспечение дорожной деятельности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</si>
</sst>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8"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5">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43" fontId="28" fillId="0" borderId="0" xfId="48" applyFont="1" applyAlignment="1">
      <alignment horizontal="right"/>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94"/>
  <sheetViews>
    <sheetView tabSelected="1" workbookViewId="0">
      <selection activeCell="L682" sqref="L682"/>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401" t="s">
        <v>519</v>
      </c>
      <c r="D1" s="401"/>
      <c r="E1" s="401"/>
      <c r="F1" s="401"/>
      <c r="G1" s="401"/>
    </row>
    <row r="2" spans="1:10" x14ac:dyDescent="0.25">
      <c r="C2" s="402" t="s">
        <v>531</v>
      </c>
      <c r="D2" s="402"/>
      <c r="E2" s="402"/>
      <c r="F2" s="402"/>
      <c r="G2" s="402"/>
    </row>
    <row r="3" spans="1:10" x14ac:dyDescent="0.25">
      <c r="C3" s="401" t="s">
        <v>457</v>
      </c>
      <c r="D3" s="401"/>
      <c r="E3" s="401"/>
      <c r="F3" s="401"/>
      <c r="G3" s="401"/>
    </row>
    <row r="4" spans="1:10" x14ac:dyDescent="0.25">
      <c r="C4" s="401" t="s">
        <v>458</v>
      </c>
      <c r="D4" s="401"/>
      <c r="E4" s="401"/>
      <c r="F4" s="401"/>
      <c r="G4" s="401"/>
    </row>
    <row r="5" spans="1:10" x14ac:dyDescent="0.25">
      <c r="C5" s="401" t="s">
        <v>459</v>
      </c>
      <c r="D5" s="401"/>
      <c r="E5" s="401"/>
      <c r="F5" s="401"/>
      <c r="G5" s="401"/>
    </row>
    <row r="6" spans="1:10" ht="13.9" customHeight="1" x14ac:dyDescent="0.25">
      <c r="C6" s="400" t="s">
        <v>460</v>
      </c>
      <c r="D6" s="400"/>
      <c r="E6" s="400"/>
      <c r="F6" s="400"/>
      <c r="G6" s="400"/>
      <c r="H6" s="388"/>
      <c r="I6" s="388"/>
      <c r="J6" s="388"/>
    </row>
    <row r="7" spans="1:10" ht="13.9" customHeight="1" x14ac:dyDescent="0.3">
      <c r="C7" s="394"/>
      <c r="D7" s="394"/>
      <c r="E7" s="394"/>
      <c r="F7" s="394"/>
      <c r="G7" s="394"/>
      <c r="H7" s="388"/>
      <c r="I7" s="388"/>
      <c r="J7" s="388"/>
    </row>
    <row r="8" spans="1:10" x14ac:dyDescent="0.25">
      <c r="C8" s="404" t="s">
        <v>518</v>
      </c>
      <c r="D8" s="404"/>
      <c r="E8" s="404"/>
      <c r="F8" s="404"/>
      <c r="G8" s="404"/>
      <c r="H8" s="381"/>
      <c r="I8" s="381"/>
    </row>
    <row r="9" spans="1:10" x14ac:dyDescent="0.25">
      <c r="C9" s="404" t="s">
        <v>361</v>
      </c>
      <c r="D9" s="404"/>
      <c r="E9" s="404"/>
      <c r="F9" s="404"/>
      <c r="G9" s="404"/>
      <c r="H9" s="381"/>
      <c r="I9" s="381"/>
    </row>
    <row r="10" spans="1:10" x14ac:dyDescent="0.25">
      <c r="C10" s="405" t="s">
        <v>495</v>
      </c>
      <c r="D10" s="405"/>
      <c r="E10" s="405"/>
      <c r="F10" s="405"/>
      <c r="G10" s="405"/>
      <c r="H10" s="382"/>
      <c r="I10" s="382"/>
    </row>
    <row r="11" spans="1:10" x14ac:dyDescent="0.25">
      <c r="C11" s="404" t="s">
        <v>362</v>
      </c>
      <c r="D11" s="404"/>
      <c r="E11" s="404"/>
      <c r="F11" s="404"/>
      <c r="G11" s="404"/>
      <c r="H11" s="381"/>
      <c r="I11" s="381"/>
    </row>
    <row r="12" spans="1:10" x14ac:dyDescent="0.25">
      <c r="C12" s="404" t="s">
        <v>397</v>
      </c>
      <c r="D12" s="404"/>
      <c r="E12" s="404"/>
      <c r="F12" s="404"/>
      <c r="G12" s="404"/>
      <c r="H12" s="381"/>
      <c r="I12" s="381"/>
    </row>
    <row r="13" spans="1:10" x14ac:dyDescent="0.25">
      <c r="A13" s="2"/>
      <c r="B13" s="9"/>
      <c r="C13" s="10"/>
      <c r="D13" s="10"/>
      <c r="E13" s="10"/>
      <c r="F13" s="10"/>
      <c r="G13" s="358"/>
      <c r="H13" s="381"/>
      <c r="I13" s="381"/>
    </row>
    <row r="14" spans="1:10" x14ac:dyDescent="0.25">
      <c r="A14" s="2"/>
      <c r="B14" s="9"/>
      <c r="C14" s="10"/>
      <c r="D14" s="10"/>
      <c r="E14" s="10"/>
      <c r="F14" s="10"/>
      <c r="G14" s="358"/>
      <c r="H14" s="381"/>
      <c r="I14" s="381"/>
    </row>
    <row r="15" spans="1:10" ht="18" x14ac:dyDescent="0.25">
      <c r="A15" s="403" t="s">
        <v>500</v>
      </c>
      <c r="B15" s="403"/>
      <c r="C15" s="403"/>
      <c r="D15" s="403"/>
      <c r="E15" s="403"/>
      <c r="F15" s="403"/>
      <c r="G15" s="403"/>
      <c r="H15" s="380"/>
      <c r="I15" s="380"/>
    </row>
    <row r="16" spans="1:10" ht="18" x14ac:dyDescent="0.25">
      <c r="A16" s="403" t="s">
        <v>410</v>
      </c>
      <c r="B16" s="403"/>
      <c r="C16" s="403"/>
      <c r="D16" s="403"/>
      <c r="E16" s="403"/>
      <c r="F16" s="403"/>
      <c r="G16" s="403"/>
      <c r="H16" s="380"/>
      <c r="I16" s="380"/>
    </row>
    <row r="17" spans="1:9" ht="18" customHeight="1" x14ac:dyDescent="0.25">
      <c r="A17" s="6"/>
      <c r="B17" s="6"/>
      <c r="C17" s="3"/>
      <c r="D17" s="4"/>
      <c r="E17" s="4"/>
      <c r="F17" s="5"/>
      <c r="G17" s="201"/>
      <c r="H17" s="201"/>
      <c r="I17" s="201"/>
    </row>
    <row r="18" spans="1:9" ht="38.25" x14ac:dyDescent="0.25">
      <c r="A18" s="370" t="s">
        <v>0</v>
      </c>
      <c r="B18" s="368" t="s">
        <v>1</v>
      </c>
      <c r="C18" s="368" t="s">
        <v>2</v>
      </c>
      <c r="D18" s="369" t="s">
        <v>3</v>
      </c>
      <c r="E18" s="369" t="s">
        <v>4</v>
      </c>
      <c r="F18" s="369" t="s">
        <v>5</v>
      </c>
      <c r="G18" s="384" t="s">
        <v>436</v>
      </c>
      <c r="H18" s="371" t="s">
        <v>437</v>
      </c>
      <c r="I18" s="371" t="s">
        <v>438</v>
      </c>
    </row>
    <row r="19" spans="1:9" x14ac:dyDescent="0.25">
      <c r="A19" s="8">
        <v>1</v>
      </c>
      <c r="B19" s="7">
        <v>2</v>
      </c>
      <c r="C19" s="7">
        <v>3</v>
      </c>
      <c r="D19" s="7">
        <v>4</v>
      </c>
      <c r="E19" s="7">
        <v>5</v>
      </c>
      <c r="F19" s="7">
        <v>6</v>
      </c>
      <c r="G19" s="385">
        <v>7</v>
      </c>
      <c r="H19" s="203">
        <v>8</v>
      </c>
      <c r="I19" s="203">
        <v>9</v>
      </c>
    </row>
    <row r="20" spans="1:9" ht="36" x14ac:dyDescent="0.25">
      <c r="A20" s="22" t="s">
        <v>6</v>
      </c>
      <c r="B20" s="141">
        <v>903</v>
      </c>
      <c r="C20" s="233" t="s">
        <v>7</v>
      </c>
      <c r="D20" s="236" t="s">
        <v>7</v>
      </c>
      <c r="E20" s="236" t="s">
        <v>203</v>
      </c>
      <c r="F20" s="236" t="s">
        <v>8</v>
      </c>
      <c r="G20" s="283">
        <f>SUM(G26+G42+G153+G21+G36)</f>
        <v>374424570.86000001</v>
      </c>
      <c r="H20" s="283">
        <f>SUM(H26+H42+H153+H21+H36)</f>
        <v>374424570.86000001</v>
      </c>
      <c r="I20" s="283">
        <f>SUM(H20-G20)</f>
        <v>0</v>
      </c>
    </row>
    <row r="21" spans="1:9" ht="18" x14ac:dyDescent="0.25">
      <c r="A21" s="232" t="s">
        <v>64</v>
      </c>
      <c r="B21" s="233" t="s">
        <v>21</v>
      </c>
      <c r="C21" s="236" t="s">
        <v>24</v>
      </c>
      <c r="D21" s="236" t="s">
        <v>7</v>
      </c>
      <c r="E21" s="236" t="s">
        <v>203</v>
      </c>
      <c r="F21" s="236" t="s">
        <v>8</v>
      </c>
      <c r="G21" s="283">
        <f t="shared" ref="G21:H24" si="0">SUM(G22)</f>
        <v>40000</v>
      </c>
      <c r="H21" s="283">
        <f t="shared" si="0"/>
        <v>40000</v>
      </c>
      <c r="I21" s="283">
        <f t="shared" ref="I21:I91" si="1">SUM(H21-G21)</f>
        <v>0</v>
      </c>
    </row>
    <row r="22" spans="1:9" x14ac:dyDescent="0.25">
      <c r="A22" s="220" t="s">
        <v>67</v>
      </c>
      <c r="B22" s="103">
        <v>903</v>
      </c>
      <c r="C22" s="309" t="s">
        <v>24</v>
      </c>
      <c r="D22" s="305">
        <v>13</v>
      </c>
      <c r="E22" s="305" t="s">
        <v>203</v>
      </c>
      <c r="F22" s="306" t="s">
        <v>8</v>
      </c>
      <c r="G22" s="283">
        <f t="shared" si="0"/>
        <v>40000</v>
      </c>
      <c r="H22" s="283">
        <f t="shared" si="0"/>
        <v>40000</v>
      </c>
      <c r="I22" s="283">
        <f t="shared" si="1"/>
        <v>0</v>
      </c>
    </row>
    <row r="23" spans="1:9" ht="51.75" x14ac:dyDescent="0.25">
      <c r="A23" s="216" t="s">
        <v>484</v>
      </c>
      <c r="B23" s="113">
        <v>903</v>
      </c>
      <c r="C23" s="205" t="s">
        <v>24</v>
      </c>
      <c r="D23" s="205" t="s">
        <v>68</v>
      </c>
      <c r="E23" s="213" t="s">
        <v>204</v>
      </c>
      <c r="F23" s="205" t="s">
        <v>8</v>
      </c>
      <c r="G23" s="333">
        <f t="shared" si="0"/>
        <v>40000</v>
      </c>
      <c r="H23" s="333">
        <f t="shared" si="0"/>
        <v>40000</v>
      </c>
      <c r="I23" s="333">
        <f t="shared" si="1"/>
        <v>0</v>
      </c>
    </row>
    <row r="24" spans="1:9" x14ac:dyDescent="0.25">
      <c r="A24" s="209" t="s">
        <v>12</v>
      </c>
      <c r="B24" s="113">
        <v>903</v>
      </c>
      <c r="C24" s="212" t="s">
        <v>24</v>
      </c>
      <c r="D24" s="212" t="s">
        <v>68</v>
      </c>
      <c r="E24" s="213" t="s">
        <v>204</v>
      </c>
      <c r="F24" s="212" t="s">
        <v>13</v>
      </c>
      <c r="G24" s="333">
        <f t="shared" si="0"/>
        <v>40000</v>
      </c>
      <c r="H24" s="333">
        <f t="shared" si="0"/>
        <v>40000</v>
      </c>
      <c r="I24" s="333">
        <f t="shared" si="1"/>
        <v>0</v>
      </c>
    </row>
    <row r="25" spans="1:9" ht="33.75" x14ac:dyDescent="0.25">
      <c r="A25" s="344" t="s">
        <v>330</v>
      </c>
      <c r="B25" s="113">
        <v>903</v>
      </c>
      <c r="C25" s="205" t="s">
        <v>24</v>
      </c>
      <c r="D25" s="205" t="s">
        <v>68</v>
      </c>
      <c r="E25" s="213" t="s">
        <v>204</v>
      </c>
      <c r="F25" s="205" t="s">
        <v>15</v>
      </c>
      <c r="G25" s="332">
        <v>40000</v>
      </c>
      <c r="H25" s="332">
        <v>40000</v>
      </c>
      <c r="I25" s="333">
        <f t="shared" si="1"/>
        <v>0</v>
      </c>
    </row>
    <row r="26" spans="1:9" ht="26.25" x14ac:dyDescent="0.25">
      <c r="A26" s="11" t="s">
        <v>9</v>
      </c>
      <c r="B26" s="141">
        <v>903</v>
      </c>
      <c r="C26" s="233" t="s">
        <v>10</v>
      </c>
      <c r="D26" s="236" t="s">
        <v>7</v>
      </c>
      <c r="E26" s="236" t="s">
        <v>203</v>
      </c>
      <c r="F26" s="233" t="s">
        <v>8</v>
      </c>
      <c r="G26" s="283">
        <f>SUM(G28+G31)</f>
        <v>72120</v>
      </c>
      <c r="H26" s="283">
        <f>SUM(H28+H31)</f>
        <v>72120</v>
      </c>
      <c r="I26" s="333">
        <f t="shared" si="1"/>
        <v>0</v>
      </c>
    </row>
    <row r="27" spans="1:9" ht="45" x14ac:dyDescent="0.25">
      <c r="A27" s="246" t="s">
        <v>200</v>
      </c>
      <c r="B27" s="141">
        <v>903</v>
      </c>
      <c r="C27" s="233" t="s">
        <v>10</v>
      </c>
      <c r="D27" s="236">
        <v>14</v>
      </c>
      <c r="E27" s="236" t="s">
        <v>203</v>
      </c>
      <c r="F27" s="233" t="s">
        <v>8</v>
      </c>
      <c r="G27" s="283">
        <f>SUM(G29+G32)</f>
        <v>72120</v>
      </c>
      <c r="H27" s="283">
        <f>SUM(H29+H32)</f>
        <v>72120</v>
      </c>
      <c r="I27" s="333"/>
    </row>
    <row r="28" spans="1:9" ht="51.75" x14ac:dyDescent="0.25">
      <c r="A28" s="20" t="s">
        <v>398</v>
      </c>
      <c r="B28" s="113">
        <v>903</v>
      </c>
      <c r="C28" s="205" t="s">
        <v>10</v>
      </c>
      <c r="D28" s="205" t="s">
        <v>11</v>
      </c>
      <c r="E28" s="213" t="s">
        <v>404</v>
      </c>
      <c r="F28" s="205" t="s">
        <v>8</v>
      </c>
      <c r="G28" s="333">
        <f>SUM(G29)</f>
        <v>72120</v>
      </c>
      <c r="H28" s="333">
        <f>SUM(H29)</f>
        <v>72120</v>
      </c>
      <c r="I28" s="333">
        <f t="shared" si="1"/>
        <v>0</v>
      </c>
    </row>
    <row r="29" spans="1:9" ht="23.25" x14ac:dyDescent="0.25">
      <c r="A29" s="13" t="s">
        <v>16</v>
      </c>
      <c r="B29" s="113">
        <v>903</v>
      </c>
      <c r="C29" s="205" t="s">
        <v>10</v>
      </c>
      <c r="D29" s="205" t="s">
        <v>11</v>
      </c>
      <c r="E29" s="213" t="s">
        <v>404</v>
      </c>
      <c r="F29" s="205" t="s">
        <v>17</v>
      </c>
      <c r="G29" s="333">
        <f>SUM(G30:G30)</f>
        <v>72120</v>
      </c>
      <c r="H29" s="333">
        <f>SUM(H30:H30)</f>
        <v>72120</v>
      </c>
      <c r="I29" s="333">
        <f t="shared" si="1"/>
        <v>0</v>
      </c>
    </row>
    <row r="30" spans="1:9" x14ac:dyDescent="0.25">
      <c r="A30" s="14" t="s">
        <v>334</v>
      </c>
      <c r="B30" s="113">
        <v>903</v>
      </c>
      <c r="C30" s="205" t="s">
        <v>10</v>
      </c>
      <c r="D30" s="205" t="s">
        <v>11</v>
      </c>
      <c r="E30" s="213" t="s">
        <v>404</v>
      </c>
      <c r="F30" s="205" t="s">
        <v>333</v>
      </c>
      <c r="G30" s="333">
        <v>72120</v>
      </c>
      <c r="H30" s="333">
        <v>72120</v>
      </c>
      <c r="I30" s="333">
        <f t="shared" si="1"/>
        <v>0</v>
      </c>
    </row>
    <row r="31" spans="1:9" ht="26.25" x14ac:dyDescent="0.25">
      <c r="A31" s="16" t="s">
        <v>19</v>
      </c>
      <c r="B31" s="113">
        <v>903</v>
      </c>
      <c r="C31" s="205" t="s">
        <v>10</v>
      </c>
      <c r="D31" s="205" t="s">
        <v>11</v>
      </c>
      <c r="E31" s="213" t="s">
        <v>204</v>
      </c>
      <c r="F31" s="205" t="s">
        <v>8</v>
      </c>
      <c r="G31" s="333">
        <f>SUM(G32+G34)</f>
        <v>0</v>
      </c>
      <c r="H31" s="333">
        <f>SUM(H32+H34)</f>
        <v>0</v>
      </c>
      <c r="I31" s="333">
        <f t="shared" si="1"/>
        <v>0</v>
      </c>
    </row>
    <row r="32" spans="1:9" x14ac:dyDescent="0.25">
      <c r="A32" s="13" t="s">
        <v>12</v>
      </c>
      <c r="B32" s="113">
        <v>903</v>
      </c>
      <c r="C32" s="212" t="s">
        <v>10</v>
      </c>
      <c r="D32" s="212" t="s">
        <v>11</v>
      </c>
      <c r="E32" s="213" t="s">
        <v>204</v>
      </c>
      <c r="F32" s="212" t="s">
        <v>13</v>
      </c>
      <c r="G32" s="333">
        <f>SUM(G33)</f>
        <v>0</v>
      </c>
      <c r="H32" s="333">
        <f>SUM(H33)</f>
        <v>0</v>
      </c>
      <c r="I32" s="333">
        <f t="shared" si="1"/>
        <v>0</v>
      </c>
    </row>
    <row r="33" spans="1:9" ht="23.45" customHeight="1" x14ac:dyDescent="0.25">
      <c r="A33" s="344" t="s">
        <v>330</v>
      </c>
      <c r="B33" s="113">
        <v>903</v>
      </c>
      <c r="C33" s="205" t="s">
        <v>10</v>
      </c>
      <c r="D33" s="205" t="s">
        <v>11</v>
      </c>
      <c r="E33" s="213" t="s">
        <v>204</v>
      </c>
      <c r="F33" s="205" t="s">
        <v>15</v>
      </c>
      <c r="G33" s="332">
        <v>0</v>
      </c>
      <c r="H33" s="332">
        <v>0</v>
      </c>
      <c r="I33" s="333">
        <f t="shared" si="1"/>
        <v>0</v>
      </c>
    </row>
    <row r="34" spans="1:9" ht="23.25" x14ac:dyDescent="0.25">
      <c r="A34" s="13" t="s">
        <v>16</v>
      </c>
      <c r="B34" s="113">
        <v>903</v>
      </c>
      <c r="C34" s="205" t="s">
        <v>10</v>
      </c>
      <c r="D34" s="205" t="s">
        <v>11</v>
      </c>
      <c r="E34" s="213" t="s">
        <v>204</v>
      </c>
      <c r="F34" s="205" t="s">
        <v>17</v>
      </c>
      <c r="G34" s="332">
        <f>SUM(G35)</f>
        <v>0</v>
      </c>
      <c r="H34" s="332">
        <f>SUM(H35)</f>
        <v>0</v>
      </c>
      <c r="I34" s="333">
        <f t="shared" si="1"/>
        <v>0</v>
      </c>
    </row>
    <row r="35" spans="1:9" x14ac:dyDescent="0.25">
      <c r="A35" s="210" t="s">
        <v>332</v>
      </c>
      <c r="B35" s="113">
        <v>903</v>
      </c>
      <c r="C35" s="205" t="s">
        <v>10</v>
      </c>
      <c r="D35" s="205" t="s">
        <v>11</v>
      </c>
      <c r="E35" s="213" t="s">
        <v>204</v>
      </c>
      <c r="F35" s="205" t="s">
        <v>331</v>
      </c>
      <c r="G35" s="332"/>
      <c r="H35" s="332"/>
      <c r="I35" s="333">
        <f t="shared" si="1"/>
        <v>0</v>
      </c>
    </row>
    <row r="36" spans="1:9" x14ac:dyDescent="0.25">
      <c r="A36" s="204" t="s">
        <v>77</v>
      </c>
      <c r="B36" s="233" t="s">
        <v>21</v>
      </c>
      <c r="C36" s="236" t="s">
        <v>60</v>
      </c>
      <c r="D36" s="236" t="s">
        <v>7</v>
      </c>
      <c r="E36" s="236" t="s">
        <v>203</v>
      </c>
      <c r="F36" s="236" t="s">
        <v>8</v>
      </c>
      <c r="G36" s="283">
        <f t="shared" ref="G36:H37" si="2">SUM(G37)</f>
        <v>0</v>
      </c>
      <c r="H36" s="283">
        <f t="shared" si="2"/>
        <v>100000</v>
      </c>
      <c r="I36" s="283">
        <f t="shared" si="1"/>
        <v>100000</v>
      </c>
    </row>
    <row r="37" spans="1:9" ht="15.75" x14ac:dyDescent="0.25">
      <c r="A37" s="398" t="s">
        <v>517</v>
      </c>
      <c r="B37" s="103">
        <v>903</v>
      </c>
      <c r="C37" s="236" t="s">
        <v>60</v>
      </c>
      <c r="D37" s="236" t="s">
        <v>24</v>
      </c>
      <c r="E37" s="305" t="s">
        <v>203</v>
      </c>
      <c r="F37" s="306" t="s">
        <v>8</v>
      </c>
      <c r="G37" s="283">
        <f t="shared" si="2"/>
        <v>0</v>
      </c>
      <c r="H37" s="283">
        <f t="shared" si="2"/>
        <v>100000</v>
      </c>
      <c r="I37" s="283">
        <f t="shared" si="1"/>
        <v>100000</v>
      </c>
    </row>
    <row r="38" spans="1:9" ht="39" x14ac:dyDescent="0.25">
      <c r="A38" s="221" t="s">
        <v>55</v>
      </c>
      <c r="B38" s="141">
        <v>903</v>
      </c>
      <c r="C38" s="236" t="s">
        <v>60</v>
      </c>
      <c r="D38" s="236" t="s">
        <v>24</v>
      </c>
      <c r="E38" s="305" t="s">
        <v>224</v>
      </c>
      <c r="F38" s="303" t="s">
        <v>8</v>
      </c>
      <c r="G38" s="331">
        <f>SUM(G39)</f>
        <v>0</v>
      </c>
      <c r="H38" s="331">
        <f>SUM(H39)</f>
        <v>100000</v>
      </c>
      <c r="I38" s="283">
        <f t="shared" si="1"/>
        <v>100000</v>
      </c>
    </row>
    <row r="39" spans="1:9" ht="23.25" x14ac:dyDescent="0.25">
      <c r="A39" s="209" t="s">
        <v>16</v>
      </c>
      <c r="B39" s="113">
        <v>903</v>
      </c>
      <c r="C39" s="250" t="s">
        <v>60</v>
      </c>
      <c r="D39" s="250" t="s">
        <v>24</v>
      </c>
      <c r="E39" s="213" t="s">
        <v>224</v>
      </c>
      <c r="F39" s="205" t="s">
        <v>17</v>
      </c>
      <c r="G39" s="332">
        <f>SUM(G40:G41)</f>
        <v>0</v>
      </c>
      <c r="H39" s="332">
        <f>SUM(H40:H41)</f>
        <v>100000</v>
      </c>
      <c r="I39" s="333">
        <f t="shared" si="1"/>
        <v>100000</v>
      </c>
    </row>
    <row r="40" spans="1:9" x14ac:dyDescent="0.25">
      <c r="A40" s="210" t="s">
        <v>332</v>
      </c>
      <c r="B40" s="113">
        <v>903</v>
      </c>
      <c r="C40" s="250" t="s">
        <v>60</v>
      </c>
      <c r="D40" s="250" t="s">
        <v>24</v>
      </c>
      <c r="E40" s="213" t="s">
        <v>224</v>
      </c>
      <c r="F40" s="205" t="s">
        <v>331</v>
      </c>
      <c r="G40" s="332">
        <v>0</v>
      </c>
      <c r="H40" s="332">
        <v>65384.65</v>
      </c>
      <c r="I40" s="333">
        <f t="shared" si="1"/>
        <v>65384.65</v>
      </c>
    </row>
    <row r="41" spans="1:9" x14ac:dyDescent="0.25">
      <c r="A41" s="210" t="s">
        <v>334</v>
      </c>
      <c r="B41" s="113">
        <v>903</v>
      </c>
      <c r="C41" s="250" t="s">
        <v>60</v>
      </c>
      <c r="D41" s="250" t="s">
        <v>24</v>
      </c>
      <c r="E41" s="213" t="s">
        <v>224</v>
      </c>
      <c r="F41" s="205" t="s">
        <v>333</v>
      </c>
      <c r="G41" s="332">
        <v>0</v>
      </c>
      <c r="H41" s="332">
        <v>34615.35</v>
      </c>
      <c r="I41" s="333">
        <f t="shared" si="1"/>
        <v>34615.35</v>
      </c>
    </row>
    <row r="42" spans="1:9" ht="18" x14ac:dyDescent="0.25">
      <c r="A42" s="26" t="s">
        <v>20</v>
      </c>
      <c r="B42" s="309" t="s">
        <v>21</v>
      </c>
      <c r="C42" s="309" t="s">
        <v>22</v>
      </c>
      <c r="D42" s="305" t="s">
        <v>7</v>
      </c>
      <c r="E42" s="305" t="s">
        <v>203</v>
      </c>
      <c r="F42" s="305" t="s">
        <v>8</v>
      </c>
      <c r="G42" s="283">
        <f>SUM(G43+G66+G109+G118+G94)</f>
        <v>371792233.86000001</v>
      </c>
      <c r="H42" s="283">
        <f>SUM(H43+H66+H109+H118+H94)</f>
        <v>371692233.86000001</v>
      </c>
      <c r="I42" s="333">
        <f t="shared" si="1"/>
        <v>-100000</v>
      </c>
    </row>
    <row r="43" spans="1:9" x14ac:dyDescent="0.25">
      <c r="A43" s="12" t="s">
        <v>23</v>
      </c>
      <c r="B43" s="88">
        <v>903</v>
      </c>
      <c r="C43" s="309" t="s">
        <v>22</v>
      </c>
      <c r="D43" s="305" t="s">
        <v>24</v>
      </c>
      <c r="E43" s="305" t="s">
        <v>203</v>
      </c>
      <c r="F43" s="306" t="s">
        <v>8</v>
      </c>
      <c r="G43" s="283">
        <f>SUM(G44+G47+G50+G53+G56+G61)</f>
        <v>93768505.5</v>
      </c>
      <c r="H43" s="283">
        <f>SUM(H44+H47+H50+H53+H56+H61)</f>
        <v>93768505.5</v>
      </c>
      <c r="I43" s="333">
        <f t="shared" si="1"/>
        <v>0</v>
      </c>
    </row>
    <row r="44" spans="1:9" x14ac:dyDescent="0.25">
      <c r="A44" s="16" t="s">
        <v>25</v>
      </c>
      <c r="B44" s="89">
        <v>903</v>
      </c>
      <c r="C44" s="212" t="s">
        <v>22</v>
      </c>
      <c r="D44" s="213" t="s">
        <v>24</v>
      </c>
      <c r="E44" s="213" t="s">
        <v>205</v>
      </c>
      <c r="F44" s="214" t="s">
        <v>8</v>
      </c>
      <c r="G44" s="333">
        <f>SUM(G45)</f>
        <v>23760197</v>
      </c>
      <c r="H44" s="333">
        <f>SUM(H45)</f>
        <v>23760197</v>
      </c>
      <c r="I44" s="333">
        <f t="shared" si="1"/>
        <v>0</v>
      </c>
    </row>
    <row r="45" spans="1:9" ht="23.25" x14ac:dyDescent="0.25">
      <c r="A45" s="13" t="s">
        <v>16</v>
      </c>
      <c r="B45" s="89">
        <v>903</v>
      </c>
      <c r="C45" s="212" t="s">
        <v>22</v>
      </c>
      <c r="D45" s="213" t="s">
        <v>24</v>
      </c>
      <c r="E45" s="213" t="s">
        <v>205</v>
      </c>
      <c r="F45" s="212" t="s">
        <v>17</v>
      </c>
      <c r="G45" s="333">
        <f>SUM(G46:G46)</f>
        <v>23760197</v>
      </c>
      <c r="H45" s="333">
        <f>SUM(H46:H46)</f>
        <v>23760197</v>
      </c>
      <c r="I45" s="333">
        <f t="shared" si="1"/>
        <v>0</v>
      </c>
    </row>
    <row r="46" spans="1:9" x14ac:dyDescent="0.25">
      <c r="A46" s="210" t="s">
        <v>332</v>
      </c>
      <c r="B46" s="89">
        <v>903</v>
      </c>
      <c r="C46" s="212" t="s">
        <v>22</v>
      </c>
      <c r="D46" s="213" t="s">
        <v>24</v>
      </c>
      <c r="E46" s="213" t="s">
        <v>205</v>
      </c>
      <c r="F46" s="212" t="s">
        <v>331</v>
      </c>
      <c r="G46" s="333">
        <v>23760197</v>
      </c>
      <c r="H46" s="333">
        <v>23760197</v>
      </c>
      <c r="I46" s="333">
        <f t="shared" si="1"/>
        <v>0</v>
      </c>
    </row>
    <row r="47" spans="1:9" ht="26.25" x14ac:dyDescent="0.25">
      <c r="A47" s="16" t="s">
        <v>26</v>
      </c>
      <c r="B47" s="89">
        <v>903</v>
      </c>
      <c r="C47" s="212" t="s">
        <v>22</v>
      </c>
      <c r="D47" s="214" t="s">
        <v>24</v>
      </c>
      <c r="E47" s="213" t="s">
        <v>206</v>
      </c>
      <c r="F47" s="214" t="s">
        <v>8</v>
      </c>
      <c r="G47" s="333">
        <f t="shared" ref="G47:H48" si="3">SUM(G48)</f>
        <v>656000</v>
      </c>
      <c r="H47" s="333">
        <f t="shared" si="3"/>
        <v>656000</v>
      </c>
      <c r="I47" s="333">
        <f t="shared" si="1"/>
        <v>0</v>
      </c>
    </row>
    <row r="48" spans="1:9" ht="23.25" x14ac:dyDescent="0.25">
      <c r="A48" s="13" t="s">
        <v>16</v>
      </c>
      <c r="B48" s="89">
        <v>903</v>
      </c>
      <c r="C48" s="212" t="s">
        <v>22</v>
      </c>
      <c r="D48" s="214" t="s">
        <v>24</v>
      </c>
      <c r="E48" s="213" t="s">
        <v>206</v>
      </c>
      <c r="F48" s="212" t="s">
        <v>17</v>
      </c>
      <c r="G48" s="333">
        <f t="shared" si="3"/>
        <v>656000</v>
      </c>
      <c r="H48" s="333">
        <f t="shared" si="3"/>
        <v>656000</v>
      </c>
      <c r="I48" s="333">
        <f t="shared" si="1"/>
        <v>0</v>
      </c>
    </row>
    <row r="49" spans="1:9" x14ac:dyDescent="0.25">
      <c r="A49" s="210" t="s">
        <v>332</v>
      </c>
      <c r="B49" s="89">
        <v>903</v>
      </c>
      <c r="C49" s="212" t="s">
        <v>22</v>
      </c>
      <c r="D49" s="214" t="s">
        <v>24</v>
      </c>
      <c r="E49" s="213" t="s">
        <v>206</v>
      </c>
      <c r="F49" s="212" t="s">
        <v>331</v>
      </c>
      <c r="G49" s="333">
        <v>656000</v>
      </c>
      <c r="H49" s="333">
        <v>656000</v>
      </c>
      <c r="I49" s="333">
        <f t="shared" si="1"/>
        <v>0</v>
      </c>
    </row>
    <row r="50" spans="1:9" ht="39" x14ac:dyDescent="0.25">
      <c r="A50" s="16" t="s">
        <v>27</v>
      </c>
      <c r="B50" s="89">
        <v>903</v>
      </c>
      <c r="C50" s="212" t="s">
        <v>22</v>
      </c>
      <c r="D50" s="214" t="s">
        <v>24</v>
      </c>
      <c r="E50" s="213" t="s">
        <v>207</v>
      </c>
      <c r="F50" s="214" t="s">
        <v>8</v>
      </c>
      <c r="G50" s="333">
        <f t="shared" ref="G50:H51" si="4">SUM(G51)</f>
        <v>65414819</v>
      </c>
      <c r="H50" s="333">
        <f t="shared" si="4"/>
        <v>65414819</v>
      </c>
      <c r="I50" s="333">
        <f t="shared" si="1"/>
        <v>0</v>
      </c>
    </row>
    <row r="51" spans="1:9" ht="23.25" x14ac:dyDescent="0.25">
      <c r="A51" s="13" t="s">
        <v>16</v>
      </c>
      <c r="B51" s="89">
        <v>903</v>
      </c>
      <c r="C51" s="212" t="s">
        <v>22</v>
      </c>
      <c r="D51" s="214" t="s">
        <v>24</v>
      </c>
      <c r="E51" s="213" t="s">
        <v>207</v>
      </c>
      <c r="F51" s="212" t="s">
        <v>17</v>
      </c>
      <c r="G51" s="333">
        <f t="shared" si="4"/>
        <v>65414819</v>
      </c>
      <c r="H51" s="333">
        <f t="shared" si="4"/>
        <v>65414819</v>
      </c>
      <c r="I51" s="333">
        <f t="shared" si="1"/>
        <v>0</v>
      </c>
    </row>
    <row r="52" spans="1:9" x14ac:dyDescent="0.25">
      <c r="A52" s="210" t="s">
        <v>332</v>
      </c>
      <c r="B52" s="89">
        <v>903</v>
      </c>
      <c r="C52" s="212" t="s">
        <v>22</v>
      </c>
      <c r="D52" s="214" t="s">
        <v>24</v>
      </c>
      <c r="E52" s="213" t="s">
        <v>207</v>
      </c>
      <c r="F52" s="212" t="s">
        <v>331</v>
      </c>
      <c r="G52" s="333">
        <v>65414819</v>
      </c>
      <c r="H52" s="333">
        <v>65414819</v>
      </c>
      <c r="I52" s="333">
        <f t="shared" si="1"/>
        <v>0</v>
      </c>
    </row>
    <row r="53" spans="1:9" ht="64.5" x14ac:dyDescent="0.25">
      <c r="A53" s="15" t="s">
        <v>28</v>
      </c>
      <c r="B53" s="89">
        <v>903</v>
      </c>
      <c r="C53" s="212" t="s">
        <v>22</v>
      </c>
      <c r="D53" s="214" t="s">
        <v>24</v>
      </c>
      <c r="E53" s="213" t="s">
        <v>208</v>
      </c>
      <c r="F53" s="212" t="s">
        <v>8</v>
      </c>
      <c r="G53" s="333">
        <f t="shared" ref="G53:H54" si="5">SUM(G54)</f>
        <v>818500</v>
      </c>
      <c r="H53" s="333">
        <f t="shared" si="5"/>
        <v>818500</v>
      </c>
      <c r="I53" s="333">
        <f t="shared" si="1"/>
        <v>0</v>
      </c>
    </row>
    <row r="54" spans="1:9" ht="23.25" x14ac:dyDescent="0.25">
      <c r="A54" s="13" t="s">
        <v>16</v>
      </c>
      <c r="B54" s="89">
        <v>903</v>
      </c>
      <c r="C54" s="212" t="s">
        <v>22</v>
      </c>
      <c r="D54" s="214" t="s">
        <v>24</v>
      </c>
      <c r="E54" s="213" t="s">
        <v>208</v>
      </c>
      <c r="F54" s="212" t="s">
        <v>17</v>
      </c>
      <c r="G54" s="333">
        <f t="shared" si="5"/>
        <v>818500</v>
      </c>
      <c r="H54" s="333">
        <f t="shared" si="5"/>
        <v>818500</v>
      </c>
      <c r="I54" s="333">
        <f t="shared" si="1"/>
        <v>0</v>
      </c>
    </row>
    <row r="55" spans="1:9" x14ac:dyDescent="0.25">
      <c r="A55" s="210" t="s">
        <v>332</v>
      </c>
      <c r="B55" s="89">
        <v>903</v>
      </c>
      <c r="C55" s="212" t="s">
        <v>22</v>
      </c>
      <c r="D55" s="214" t="s">
        <v>24</v>
      </c>
      <c r="E55" s="213" t="s">
        <v>208</v>
      </c>
      <c r="F55" s="212" t="s">
        <v>331</v>
      </c>
      <c r="G55" s="333">
        <v>818500</v>
      </c>
      <c r="H55" s="333">
        <v>818500</v>
      </c>
      <c r="I55" s="333">
        <f t="shared" si="1"/>
        <v>0</v>
      </c>
    </row>
    <row r="56" spans="1:9" ht="90" x14ac:dyDescent="0.25">
      <c r="A56" s="211" t="s">
        <v>444</v>
      </c>
      <c r="B56" s="89">
        <v>903</v>
      </c>
      <c r="C56" s="212" t="s">
        <v>22</v>
      </c>
      <c r="D56" s="214" t="s">
        <v>24</v>
      </c>
      <c r="E56" s="213" t="s">
        <v>466</v>
      </c>
      <c r="F56" s="212" t="s">
        <v>8</v>
      </c>
      <c r="G56" s="333">
        <f>SUM(G57)</f>
        <v>2963040.5</v>
      </c>
      <c r="H56" s="333">
        <f>SUM(H57)</f>
        <v>2963040.5</v>
      </c>
      <c r="I56" s="333">
        <f t="shared" si="1"/>
        <v>0</v>
      </c>
    </row>
    <row r="57" spans="1:9" ht="22.5" x14ac:dyDescent="0.25">
      <c r="A57" s="218" t="s">
        <v>123</v>
      </c>
      <c r="B57" s="89">
        <v>903</v>
      </c>
      <c r="C57" s="212" t="s">
        <v>22</v>
      </c>
      <c r="D57" s="214" t="s">
        <v>24</v>
      </c>
      <c r="E57" s="213" t="s">
        <v>466</v>
      </c>
      <c r="F57" s="212" t="s">
        <v>124</v>
      </c>
      <c r="G57" s="333">
        <f>SUM(G58)</f>
        <v>2963040.5</v>
      </c>
      <c r="H57" s="333">
        <f>SUM(H58)</f>
        <v>2963040.5</v>
      </c>
      <c r="I57" s="333">
        <f t="shared" si="1"/>
        <v>0</v>
      </c>
    </row>
    <row r="58" spans="1:9" ht="68.25" x14ac:dyDescent="0.25">
      <c r="A58" s="210" t="s">
        <v>435</v>
      </c>
      <c r="B58" s="89">
        <v>903</v>
      </c>
      <c r="C58" s="212" t="s">
        <v>22</v>
      </c>
      <c r="D58" s="214" t="s">
        <v>24</v>
      </c>
      <c r="E58" s="213" t="s">
        <v>466</v>
      </c>
      <c r="F58" s="212" t="s">
        <v>434</v>
      </c>
      <c r="G58" s="333">
        <f>SUM(G60)</f>
        <v>2963040.5</v>
      </c>
      <c r="H58" s="333">
        <f>SUM(H60)</f>
        <v>2963040.5</v>
      </c>
      <c r="I58" s="333">
        <f t="shared" si="1"/>
        <v>0</v>
      </c>
    </row>
    <row r="59" spans="1:9" x14ac:dyDescent="0.25">
      <c r="A59" s="209" t="s">
        <v>451</v>
      </c>
      <c r="B59" s="89"/>
      <c r="C59" s="212"/>
      <c r="D59" s="214"/>
      <c r="E59" s="213"/>
      <c r="F59" s="212"/>
      <c r="G59" s="333"/>
      <c r="H59" s="333"/>
      <c r="I59" s="333">
        <f t="shared" si="1"/>
        <v>0</v>
      </c>
    </row>
    <row r="60" spans="1:9" x14ac:dyDescent="0.25">
      <c r="A60" s="209" t="s">
        <v>455</v>
      </c>
      <c r="B60" s="89">
        <v>903</v>
      </c>
      <c r="C60" s="212" t="s">
        <v>22</v>
      </c>
      <c r="D60" s="214" t="s">
        <v>24</v>
      </c>
      <c r="E60" s="213" t="s">
        <v>466</v>
      </c>
      <c r="F60" s="212" t="s">
        <v>434</v>
      </c>
      <c r="G60" s="333">
        <v>2963040.5</v>
      </c>
      <c r="H60" s="333">
        <v>2963040.5</v>
      </c>
      <c r="I60" s="333">
        <f t="shared" si="1"/>
        <v>0</v>
      </c>
    </row>
    <row r="61" spans="1:9" ht="102.75" x14ac:dyDescent="0.25">
      <c r="A61" s="216" t="s">
        <v>445</v>
      </c>
      <c r="B61" s="89">
        <v>903</v>
      </c>
      <c r="C61" s="212" t="s">
        <v>22</v>
      </c>
      <c r="D61" s="214" t="s">
        <v>24</v>
      </c>
      <c r="E61" s="213" t="s">
        <v>467</v>
      </c>
      <c r="F61" s="212" t="s">
        <v>8</v>
      </c>
      <c r="G61" s="333">
        <f>SUM(G62)</f>
        <v>155949</v>
      </c>
      <c r="H61" s="333">
        <f>SUM(H62)</f>
        <v>155949</v>
      </c>
      <c r="I61" s="333">
        <f t="shared" si="1"/>
        <v>0</v>
      </c>
    </row>
    <row r="62" spans="1:9" ht="22.5" x14ac:dyDescent="0.25">
      <c r="A62" s="218" t="s">
        <v>123</v>
      </c>
      <c r="B62" s="89">
        <v>903</v>
      </c>
      <c r="C62" s="212" t="s">
        <v>22</v>
      </c>
      <c r="D62" s="214" t="s">
        <v>24</v>
      </c>
      <c r="E62" s="213" t="s">
        <v>467</v>
      </c>
      <c r="F62" s="212" t="s">
        <v>124</v>
      </c>
      <c r="G62" s="333">
        <f>SUM(G63)</f>
        <v>155949</v>
      </c>
      <c r="H62" s="333">
        <f>SUM(H63)</f>
        <v>155949</v>
      </c>
      <c r="I62" s="333">
        <f t="shared" si="1"/>
        <v>0</v>
      </c>
    </row>
    <row r="63" spans="1:9" ht="68.25" x14ac:dyDescent="0.25">
      <c r="A63" s="210" t="s">
        <v>435</v>
      </c>
      <c r="B63" s="89">
        <v>903</v>
      </c>
      <c r="C63" s="212" t="s">
        <v>22</v>
      </c>
      <c r="D63" s="214" t="s">
        <v>24</v>
      </c>
      <c r="E63" s="213" t="s">
        <v>467</v>
      </c>
      <c r="F63" s="212" t="s">
        <v>434</v>
      </c>
      <c r="G63" s="333">
        <f>SUM(G65)</f>
        <v>155949</v>
      </c>
      <c r="H63" s="333">
        <f>SUM(H65)</f>
        <v>155949</v>
      </c>
      <c r="I63" s="333">
        <f t="shared" si="1"/>
        <v>0</v>
      </c>
    </row>
    <row r="64" spans="1:9" x14ac:dyDescent="0.25">
      <c r="A64" s="209" t="s">
        <v>451</v>
      </c>
      <c r="B64" s="89"/>
      <c r="C64" s="212"/>
      <c r="D64" s="214"/>
      <c r="E64" s="213"/>
      <c r="F64" s="212"/>
      <c r="G64" s="333"/>
      <c r="H64" s="333"/>
      <c r="I64" s="333">
        <f t="shared" si="1"/>
        <v>0</v>
      </c>
    </row>
    <row r="65" spans="1:9" x14ac:dyDescent="0.25">
      <c r="A65" s="209" t="s">
        <v>455</v>
      </c>
      <c r="B65" s="89">
        <v>903</v>
      </c>
      <c r="C65" s="212" t="s">
        <v>22</v>
      </c>
      <c r="D65" s="214" t="s">
        <v>24</v>
      </c>
      <c r="E65" s="213" t="s">
        <v>467</v>
      </c>
      <c r="F65" s="212" t="s">
        <v>434</v>
      </c>
      <c r="G65" s="333">
        <v>155949</v>
      </c>
      <c r="H65" s="333">
        <v>155949</v>
      </c>
      <c r="I65" s="333">
        <f t="shared" si="1"/>
        <v>0</v>
      </c>
    </row>
    <row r="66" spans="1:9" x14ac:dyDescent="0.25">
      <c r="A66" s="12" t="s">
        <v>30</v>
      </c>
      <c r="B66" s="103">
        <v>903</v>
      </c>
      <c r="C66" s="301" t="s">
        <v>22</v>
      </c>
      <c r="D66" s="302" t="s">
        <v>31</v>
      </c>
      <c r="E66" s="302" t="s">
        <v>203</v>
      </c>
      <c r="F66" s="303" t="s">
        <v>8</v>
      </c>
      <c r="G66" s="331">
        <f>SUM(G67+G71+G75+G79+G83+G87+G91)</f>
        <v>220350716.06</v>
      </c>
      <c r="H66" s="331">
        <f>SUM(H67+H71+H75+H79+H83+H87+H91)</f>
        <v>220350716.06</v>
      </c>
      <c r="I66" s="333">
        <f t="shared" si="1"/>
        <v>0</v>
      </c>
    </row>
    <row r="67" spans="1:9" x14ac:dyDescent="0.25">
      <c r="A67" s="25" t="s">
        <v>32</v>
      </c>
      <c r="B67" s="121">
        <v>903</v>
      </c>
      <c r="C67" s="231" t="s">
        <v>22</v>
      </c>
      <c r="D67" s="250" t="s">
        <v>31</v>
      </c>
      <c r="E67" s="252" t="s">
        <v>209</v>
      </c>
      <c r="F67" s="254" t="s">
        <v>8</v>
      </c>
      <c r="G67" s="332">
        <f>SUM(G68)</f>
        <v>49801674.060000002</v>
      </c>
      <c r="H67" s="332">
        <f>SUM(H68)</f>
        <v>49801674.060000002</v>
      </c>
      <c r="I67" s="333">
        <f t="shared" si="1"/>
        <v>0</v>
      </c>
    </row>
    <row r="68" spans="1:9" ht="23.25" x14ac:dyDescent="0.25">
      <c r="A68" s="13" t="s">
        <v>16</v>
      </c>
      <c r="B68" s="113">
        <v>903</v>
      </c>
      <c r="C68" s="205" t="s">
        <v>22</v>
      </c>
      <c r="D68" s="206" t="s">
        <v>31</v>
      </c>
      <c r="E68" s="252" t="s">
        <v>209</v>
      </c>
      <c r="F68" s="205" t="s">
        <v>17</v>
      </c>
      <c r="G68" s="332">
        <f>SUM(G69+G70)</f>
        <v>49801674.060000002</v>
      </c>
      <c r="H68" s="332">
        <f>SUM(H69+H70)</f>
        <v>49801674.060000002</v>
      </c>
      <c r="I68" s="333">
        <f t="shared" si="1"/>
        <v>0</v>
      </c>
    </row>
    <row r="69" spans="1:9" x14ac:dyDescent="0.25">
      <c r="A69" s="210" t="s">
        <v>332</v>
      </c>
      <c r="B69" s="113">
        <v>903</v>
      </c>
      <c r="C69" s="205" t="s">
        <v>22</v>
      </c>
      <c r="D69" s="206" t="s">
        <v>31</v>
      </c>
      <c r="E69" s="252" t="s">
        <v>209</v>
      </c>
      <c r="F69" s="205" t="s">
        <v>331</v>
      </c>
      <c r="G69" s="332">
        <v>36491077.060000002</v>
      </c>
      <c r="H69" s="332">
        <v>36591077.060000002</v>
      </c>
      <c r="I69" s="333">
        <f t="shared" si="1"/>
        <v>100000</v>
      </c>
    </row>
    <row r="70" spans="1:9" x14ac:dyDescent="0.25">
      <c r="A70" s="23" t="s">
        <v>334</v>
      </c>
      <c r="B70" s="28">
        <v>903</v>
      </c>
      <c r="C70" s="266" t="s">
        <v>22</v>
      </c>
      <c r="D70" s="267" t="s">
        <v>31</v>
      </c>
      <c r="E70" s="252" t="s">
        <v>209</v>
      </c>
      <c r="F70" s="266" t="s">
        <v>333</v>
      </c>
      <c r="G70" s="300">
        <v>13310597</v>
      </c>
      <c r="H70" s="300">
        <v>13210597</v>
      </c>
      <c r="I70" s="333">
        <f t="shared" si="1"/>
        <v>-100000</v>
      </c>
    </row>
    <row r="71" spans="1:9" ht="26.25" x14ac:dyDescent="0.25">
      <c r="A71" s="29" t="s">
        <v>33</v>
      </c>
      <c r="B71" s="30">
        <v>903</v>
      </c>
      <c r="C71" s="291" t="s">
        <v>22</v>
      </c>
      <c r="D71" s="316" t="s">
        <v>31</v>
      </c>
      <c r="E71" s="314" t="s">
        <v>210</v>
      </c>
      <c r="F71" s="316" t="s">
        <v>8</v>
      </c>
      <c r="G71" s="31">
        <f>SUM(G72)</f>
        <v>1172000</v>
      </c>
      <c r="H71" s="31">
        <f>SUM(H72)</f>
        <v>1172000</v>
      </c>
      <c r="I71" s="333">
        <f t="shared" si="1"/>
        <v>0</v>
      </c>
    </row>
    <row r="72" spans="1:9" ht="23.25" x14ac:dyDescent="0.25">
      <c r="A72" s="13" t="s">
        <v>16</v>
      </c>
      <c r="B72" s="113">
        <v>903</v>
      </c>
      <c r="C72" s="205" t="s">
        <v>22</v>
      </c>
      <c r="D72" s="207" t="s">
        <v>31</v>
      </c>
      <c r="E72" s="314" t="s">
        <v>210</v>
      </c>
      <c r="F72" s="205" t="s">
        <v>17</v>
      </c>
      <c r="G72" s="332">
        <f>SUM(G73:G74)</f>
        <v>1172000</v>
      </c>
      <c r="H72" s="332">
        <f>SUM(H73:H74)</f>
        <v>1172000</v>
      </c>
      <c r="I72" s="333">
        <f t="shared" si="1"/>
        <v>0</v>
      </c>
    </row>
    <row r="73" spans="1:9" x14ac:dyDescent="0.25">
      <c r="A73" s="210" t="s">
        <v>332</v>
      </c>
      <c r="B73" s="113">
        <v>903</v>
      </c>
      <c r="C73" s="205" t="s">
        <v>22</v>
      </c>
      <c r="D73" s="207" t="s">
        <v>31</v>
      </c>
      <c r="E73" s="314" t="s">
        <v>210</v>
      </c>
      <c r="F73" s="205" t="s">
        <v>331</v>
      </c>
      <c r="G73" s="332">
        <v>910000</v>
      </c>
      <c r="H73" s="332">
        <v>910000</v>
      </c>
      <c r="I73" s="333">
        <f t="shared" si="1"/>
        <v>0</v>
      </c>
    </row>
    <row r="74" spans="1:9" x14ac:dyDescent="0.25">
      <c r="A74" s="248" t="s">
        <v>334</v>
      </c>
      <c r="B74" s="113">
        <v>903</v>
      </c>
      <c r="C74" s="205" t="s">
        <v>22</v>
      </c>
      <c r="D74" s="207" t="s">
        <v>31</v>
      </c>
      <c r="E74" s="314" t="s">
        <v>210</v>
      </c>
      <c r="F74" s="205" t="s">
        <v>333</v>
      </c>
      <c r="G74" s="332">
        <v>262000</v>
      </c>
      <c r="H74" s="332">
        <v>262000</v>
      </c>
      <c r="I74" s="333">
        <f t="shared" si="1"/>
        <v>0</v>
      </c>
    </row>
    <row r="75" spans="1:9" ht="51.75" x14ac:dyDescent="0.25">
      <c r="A75" s="356" t="s">
        <v>389</v>
      </c>
      <c r="B75" s="113">
        <v>903</v>
      </c>
      <c r="C75" s="205" t="s">
        <v>22</v>
      </c>
      <c r="D75" s="207" t="s">
        <v>31</v>
      </c>
      <c r="E75" s="213" t="s">
        <v>388</v>
      </c>
      <c r="F75" s="212" t="s">
        <v>8</v>
      </c>
      <c r="G75" s="332">
        <f>SUM(G76)</f>
        <v>6948880</v>
      </c>
      <c r="H75" s="332">
        <f>SUM(H76)</f>
        <v>6948880</v>
      </c>
      <c r="I75" s="333">
        <f t="shared" si="1"/>
        <v>0</v>
      </c>
    </row>
    <row r="76" spans="1:9" ht="23.25" x14ac:dyDescent="0.25">
      <c r="A76" s="209" t="s">
        <v>16</v>
      </c>
      <c r="B76" s="113">
        <v>903</v>
      </c>
      <c r="C76" s="205" t="s">
        <v>22</v>
      </c>
      <c r="D76" s="207" t="s">
        <v>31</v>
      </c>
      <c r="E76" s="213" t="s">
        <v>388</v>
      </c>
      <c r="F76" s="212" t="s">
        <v>17</v>
      </c>
      <c r="G76" s="332">
        <f>SUM(G77:G78)</f>
        <v>6948880</v>
      </c>
      <c r="H76" s="332">
        <f>SUM(H77:H78)</f>
        <v>6948880</v>
      </c>
      <c r="I76" s="333">
        <f t="shared" si="1"/>
        <v>0</v>
      </c>
    </row>
    <row r="77" spans="1:9" x14ac:dyDescent="0.25">
      <c r="A77" s="210" t="s">
        <v>332</v>
      </c>
      <c r="B77" s="113">
        <v>903</v>
      </c>
      <c r="C77" s="205" t="s">
        <v>22</v>
      </c>
      <c r="D77" s="207" t="s">
        <v>31</v>
      </c>
      <c r="E77" s="213" t="s">
        <v>388</v>
      </c>
      <c r="F77" s="212" t="s">
        <v>331</v>
      </c>
      <c r="G77" s="332">
        <v>6948880</v>
      </c>
      <c r="H77" s="332">
        <v>6948880</v>
      </c>
      <c r="I77" s="333">
        <f t="shared" si="1"/>
        <v>0</v>
      </c>
    </row>
    <row r="78" spans="1:9" x14ac:dyDescent="0.25">
      <c r="A78" s="248" t="s">
        <v>334</v>
      </c>
      <c r="B78" s="113">
        <v>903</v>
      </c>
      <c r="C78" s="205" t="s">
        <v>22</v>
      </c>
      <c r="D78" s="207" t="s">
        <v>31</v>
      </c>
      <c r="E78" s="213" t="s">
        <v>388</v>
      </c>
      <c r="F78" s="212" t="s">
        <v>333</v>
      </c>
      <c r="G78" s="332">
        <v>0</v>
      </c>
      <c r="H78" s="332">
        <v>0</v>
      </c>
      <c r="I78" s="333">
        <f t="shared" si="1"/>
        <v>0</v>
      </c>
    </row>
    <row r="79" spans="1:9" ht="77.25" x14ac:dyDescent="0.25">
      <c r="A79" s="27" t="s">
        <v>34</v>
      </c>
      <c r="B79" s="113">
        <v>903</v>
      </c>
      <c r="C79" s="205" t="s">
        <v>22</v>
      </c>
      <c r="D79" s="207" t="s">
        <v>31</v>
      </c>
      <c r="E79" s="213" t="s">
        <v>211</v>
      </c>
      <c r="F79" s="212" t="s">
        <v>8</v>
      </c>
      <c r="G79" s="332">
        <f>SUM(G80)</f>
        <v>157655062</v>
      </c>
      <c r="H79" s="332">
        <f>SUM(H80)</f>
        <v>157655062</v>
      </c>
      <c r="I79" s="333">
        <f t="shared" si="1"/>
        <v>0</v>
      </c>
    </row>
    <row r="80" spans="1:9" ht="23.25" x14ac:dyDescent="0.25">
      <c r="A80" s="13" t="s">
        <v>16</v>
      </c>
      <c r="B80" s="113">
        <v>903</v>
      </c>
      <c r="C80" s="205" t="s">
        <v>22</v>
      </c>
      <c r="D80" s="207" t="s">
        <v>31</v>
      </c>
      <c r="E80" s="213" t="s">
        <v>211</v>
      </c>
      <c r="F80" s="212" t="s">
        <v>17</v>
      </c>
      <c r="G80" s="332">
        <f>SUM(G81:G82)</f>
        <v>157655062</v>
      </c>
      <c r="H80" s="332">
        <f>SUM(H81:H82)</f>
        <v>157655062</v>
      </c>
      <c r="I80" s="333">
        <f t="shared" si="1"/>
        <v>0</v>
      </c>
    </row>
    <row r="81" spans="1:9" x14ac:dyDescent="0.25">
      <c r="A81" s="210" t="s">
        <v>332</v>
      </c>
      <c r="B81" s="113">
        <v>903</v>
      </c>
      <c r="C81" s="205" t="s">
        <v>22</v>
      </c>
      <c r="D81" s="207" t="s">
        <v>31</v>
      </c>
      <c r="E81" s="213" t="s">
        <v>211</v>
      </c>
      <c r="F81" s="212" t="s">
        <v>331</v>
      </c>
      <c r="G81" s="332">
        <v>114764921.2</v>
      </c>
      <c r="H81" s="332">
        <v>114764921.2</v>
      </c>
      <c r="I81" s="333">
        <f t="shared" si="1"/>
        <v>0</v>
      </c>
    </row>
    <row r="82" spans="1:9" x14ac:dyDescent="0.25">
      <c r="A82" s="248" t="s">
        <v>334</v>
      </c>
      <c r="B82" s="113">
        <v>903</v>
      </c>
      <c r="C82" s="205" t="s">
        <v>22</v>
      </c>
      <c r="D82" s="207" t="s">
        <v>31</v>
      </c>
      <c r="E82" s="213" t="s">
        <v>211</v>
      </c>
      <c r="F82" s="212" t="s">
        <v>333</v>
      </c>
      <c r="G82" s="332">
        <v>42890140.799999997</v>
      </c>
      <c r="H82" s="332">
        <v>42890140.799999997</v>
      </c>
      <c r="I82" s="333">
        <f t="shared" si="1"/>
        <v>0</v>
      </c>
    </row>
    <row r="83" spans="1:9" ht="26.25" x14ac:dyDescent="0.25">
      <c r="A83" s="16" t="s">
        <v>35</v>
      </c>
      <c r="B83" s="89">
        <v>903</v>
      </c>
      <c r="C83" s="212" t="s">
        <v>22</v>
      </c>
      <c r="D83" s="207" t="s">
        <v>31</v>
      </c>
      <c r="E83" s="213" t="s">
        <v>212</v>
      </c>
      <c r="F83" s="214" t="s">
        <v>8</v>
      </c>
      <c r="G83" s="333">
        <f>SUM(G84)</f>
        <v>0</v>
      </c>
      <c r="H83" s="333">
        <f>SUM(H84)</f>
        <v>0</v>
      </c>
      <c r="I83" s="333">
        <f t="shared" si="1"/>
        <v>0</v>
      </c>
    </row>
    <row r="84" spans="1:9" ht="23.25" x14ac:dyDescent="0.25">
      <c r="A84" s="13" t="s">
        <v>16</v>
      </c>
      <c r="B84" s="113">
        <v>903</v>
      </c>
      <c r="C84" s="205" t="s">
        <v>22</v>
      </c>
      <c r="D84" s="207" t="s">
        <v>31</v>
      </c>
      <c r="E84" s="213" t="s">
        <v>212</v>
      </c>
      <c r="F84" s="212" t="s">
        <v>17</v>
      </c>
      <c r="G84" s="332">
        <f>SUM(G85:G86)</f>
        <v>0</v>
      </c>
      <c r="H84" s="332">
        <f>SUM(H85:H86)</f>
        <v>0</v>
      </c>
      <c r="I84" s="333">
        <f t="shared" si="1"/>
        <v>0</v>
      </c>
    </row>
    <row r="85" spans="1:9" x14ac:dyDescent="0.25">
      <c r="A85" s="210" t="s">
        <v>332</v>
      </c>
      <c r="B85" s="113">
        <v>903</v>
      </c>
      <c r="C85" s="205" t="s">
        <v>22</v>
      </c>
      <c r="D85" s="206" t="s">
        <v>31</v>
      </c>
      <c r="E85" s="213" t="s">
        <v>212</v>
      </c>
      <c r="F85" s="212" t="s">
        <v>331</v>
      </c>
      <c r="G85" s="332">
        <v>0</v>
      </c>
      <c r="H85" s="332">
        <v>0</v>
      </c>
      <c r="I85" s="333">
        <f t="shared" si="1"/>
        <v>0</v>
      </c>
    </row>
    <row r="86" spans="1:9" x14ac:dyDescent="0.25">
      <c r="A86" s="248" t="s">
        <v>334</v>
      </c>
      <c r="B86" s="28">
        <v>903</v>
      </c>
      <c r="C86" s="266" t="s">
        <v>22</v>
      </c>
      <c r="D86" s="267" t="s">
        <v>31</v>
      </c>
      <c r="E86" s="213" t="s">
        <v>212</v>
      </c>
      <c r="F86" s="212" t="s">
        <v>333</v>
      </c>
      <c r="G86" s="332">
        <v>0</v>
      </c>
      <c r="H86" s="332">
        <v>0</v>
      </c>
      <c r="I86" s="333">
        <f t="shared" si="1"/>
        <v>0</v>
      </c>
    </row>
    <row r="87" spans="1:9" ht="64.5" x14ac:dyDescent="0.25">
      <c r="A87" s="15" t="s">
        <v>28</v>
      </c>
      <c r="B87" s="113">
        <v>903</v>
      </c>
      <c r="C87" s="205" t="s">
        <v>22</v>
      </c>
      <c r="D87" s="207" t="s">
        <v>31</v>
      </c>
      <c r="E87" s="213" t="s">
        <v>208</v>
      </c>
      <c r="F87" s="212" t="s">
        <v>8</v>
      </c>
      <c r="G87" s="332">
        <f>SUM(G88)</f>
        <v>4773100</v>
      </c>
      <c r="H87" s="332">
        <f>SUM(H88)</f>
        <v>4773100</v>
      </c>
      <c r="I87" s="333">
        <f t="shared" si="1"/>
        <v>0</v>
      </c>
    </row>
    <row r="88" spans="1:9" ht="23.25" x14ac:dyDescent="0.25">
      <c r="A88" s="13" t="s">
        <v>16</v>
      </c>
      <c r="B88" s="113">
        <v>903</v>
      </c>
      <c r="C88" s="205" t="s">
        <v>22</v>
      </c>
      <c r="D88" s="207" t="s">
        <v>31</v>
      </c>
      <c r="E88" s="213" t="s">
        <v>208</v>
      </c>
      <c r="F88" s="212" t="s">
        <v>17</v>
      </c>
      <c r="G88" s="332">
        <f>SUM(G89:G90)</f>
        <v>4773100</v>
      </c>
      <c r="H88" s="332">
        <f>SUM(H89:H90)</f>
        <v>4773100</v>
      </c>
      <c r="I88" s="333">
        <f t="shared" si="1"/>
        <v>0</v>
      </c>
    </row>
    <row r="89" spans="1:9" x14ac:dyDescent="0.25">
      <c r="A89" s="210" t="s">
        <v>332</v>
      </c>
      <c r="B89" s="113">
        <v>903</v>
      </c>
      <c r="C89" s="205" t="s">
        <v>22</v>
      </c>
      <c r="D89" s="206" t="s">
        <v>31</v>
      </c>
      <c r="E89" s="213" t="s">
        <v>208</v>
      </c>
      <c r="F89" s="212" t="s">
        <v>331</v>
      </c>
      <c r="G89" s="332">
        <v>4182700</v>
      </c>
      <c r="H89" s="332">
        <v>4182700</v>
      </c>
      <c r="I89" s="333">
        <f t="shared" si="1"/>
        <v>0</v>
      </c>
    </row>
    <row r="90" spans="1:9" x14ac:dyDescent="0.25">
      <c r="A90" s="248" t="s">
        <v>334</v>
      </c>
      <c r="B90" s="28">
        <v>903</v>
      </c>
      <c r="C90" s="266" t="s">
        <v>22</v>
      </c>
      <c r="D90" s="267" t="s">
        <v>31</v>
      </c>
      <c r="E90" s="213" t="s">
        <v>208</v>
      </c>
      <c r="F90" s="212" t="s">
        <v>333</v>
      </c>
      <c r="G90" s="332">
        <v>590400</v>
      </c>
      <c r="H90" s="332">
        <v>590400</v>
      </c>
      <c r="I90" s="333">
        <f t="shared" si="1"/>
        <v>0</v>
      </c>
    </row>
    <row r="91" spans="1:9" ht="26.25" x14ac:dyDescent="0.25">
      <c r="A91" s="16" t="s">
        <v>29</v>
      </c>
      <c r="B91" s="89">
        <v>903</v>
      </c>
      <c r="C91" s="212" t="s">
        <v>22</v>
      </c>
      <c r="D91" s="214" t="s">
        <v>31</v>
      </c>
      <c r="E91" s="213" t="s">
        <v>213</v>
      </c>
      <c r="F91" s="212" t="s">
        <v>8</v>
      </c>
      <c r="G91" s="333">
        <f t="shared" ref="G91:H92" si="6">SUM(G92)</f>
        <v>0</v>
      </c>
      <c r="H91" s="333">
        <f t="shared" si="6"/>
        <v>0</v>
      </c>
      <c r="I91" s="333">
        <f t="shared" si="1"/>
        <v>0</v>
      </c>
    </row>
    <row r="92" spans="1:9" ht="23.25" x14ac:dyDescent="0.25">
      <c r="A92" s="13" t="s">
        <v>16</v>
      </c>
      <c r="B92" s="89">
        <v>903</v>
      </c>
      <c r="C92" s="212" t="s">
        <v>22</v>
      </c>
      <c r="D92" s="214" t="s">
        <v>31</v>
      </c>
      <c r="E92" s="213" t="s">
        <v>213</v>
      </c>
      <c r="F92" s="212" t="s">
        <v>17</v>
      </c>
      <c r="G92" s="333">
        <f t="shared" si="6"/>
        <v>0</v>
      </c>
      <c r="H92" s="333">
        <f t="shared" si="6"/>
        <v>0</v>
      </c>
      <c r="I92" s="333">
        <f t="shared" ref="I92:I155" si="7">SUM(H92-G92)</f>
        <v>0</v>
      </c>
    </row>
    <row r="93" spans="1:9" x14ac:dyDescent="0.25">
      <c r="A93" s="210" t="s">
        <v>332</v>
      </c>
      <c r="B93" s="89">
        <v>903</v>
      </c>
      <c r="C93" s="212" t="s">
        <v>22</v>
      </c>
      <c r="D93" s="214" t="s">
        <v>31</v>
      </c>
      <c r="E93" s="213" t="s">
        <v>213</v>
      </c>
      <c r="F93" s="212" t="s">
        <v>331</v>
      </c>
      <c r="G93" s="333"/>
      <c r="H93" s="333"/>
      <c r="I93" s="333">
        <f t="shared" si="7"/>
        <v>0</v>
      </c>
    </row>
    <row r="94" spans="1:9" x14ac:dyDescent="0.25">
      <c r="A94" s="208" t="s">
        <v>419</v>
      </c>
      <c r="B94" s="103">
        <v>903</v>
      </c>
      <c r="C94" s="301" t="s">
        <v>22</v>
      </c>
      <c r="D94" s="303" t="s">
        <v>10</v>
      </c>
      <c r="E94" s="302" t="s">
        <v>203</v>
      </c>
      <c r="F94" s="303" t="s">
        <v>8</v>
      </c>
      <c r="G94" s="331">
        <f>SUM(G95+G98+G101+G106)</f>
        <v>14051800.300000001</v>
      </c>
      <c r="H94" s="331">
        <f>SUM(H95+H98+H101+H106)</f>
        <v>14051800.300000001</v>
      </c>
      <c r="I94" s="333">
        <f t="shared" si="7"/>
        <v>0</v>
      </c>
    </row>
    <row r="95" spans="1:9" ht="26.25" x14ac:dyDescent="0.25">
      <c r="A95" s="16" t="s">
        <v>36</v>
      </c>
      <c r="B95" s="113">
        <v>903</v>
      </c>
      <c r="C95" s="205" t="s">
        <v>22</v>
      </c>
      <c r="D95" s="206" t="s">
        <v>10</v>
      </c>
      <c r="E95" s="213" t="s">
        <v>214</v>
      </c>
      <c r="F95" s="205" t="s">
        <v>8</v>
      </c>
      <c r="G95" s="332">
        <f t="shared" ref="G95:H96" si="8">SUM(G96)</f>
        <v>5844785.79</v>
      </c>
      <c r="H95" s="332">
        <f t="shared" si="8"/>
        <v>5844785.79</v>
      </c>
      <c r="I95" s="333">
        <f t="shared" si="7"/>
        <v>0</v>
      </c>
    </row>
    <row r="96" spans="1:9" ht="23.25" x14ac:dyDescent="0.25">
      <c r="A96" s="13" t="s">
        <v>16</v>
      </c>
      <c r="B96" s="113">
        <v>903</v>
      </c>
      <c r="C96" s="205" t="s">
        <v>22</v>
      </c>
      <c r="D96" s="206" t="s">
        <v>10</v>
      </c>
      <c r="E96" s="213" t="s">
        <v>214</v>
      </c>
      <c r="F96" s="205" t="s">
        <v>17</v>
      </c>
      <c r="G96" s="332">
        <f t="shared" si="8"/>
        <v>5844785.79</v>
      </c>
      <c r="H96" s="332">
        <f t="shared" si="8"/>
        <v>5844785.79</v>
      </c>
      <c r="I96" s="333">
        <f t="shared" si="7"/>
        <v>0</v>
      </c>
    </row>
    <row r="97" spans="1:9" x14ac:dyDescent="0.25">
      <c r="A97" s="210" t="s">
        <v>332</v>
      </c>
      <c r="B97" s="113">
        <v>903</v>
      </c>
      <c r="C97" s="205" t="s">
        <v>22</v>
      </c>
      <c r="D97" s="206" t="s">
        <v>10</v>
      </c>
      <c r="E97" s="213" t="s">
        <v>214</v>
      </c>
      <c r="F97" s="205" t="s">
        <v>331</v>
      </c>
      <c r="G97" s="332">
        <v>5844785.79</v>
      </c>
      <c r="H97" s="332">
        <v>5844785.79</v>
      </c>
      <c r="I97" s="333">
        <f t="shared" si="7"/>
        <v>0</v>
      </c>
    </row>
    <row r="98" spans="1:9" ht="26.25" x14ac:dyDescent="0.25">
      <c r="A98" s="16" t="s">
        <v>37</v>
      </c>
      <c r="B98" s="113">
        <v>903</v>
      </c>
      <c r="C98" s="205" t="s">
        <v>22</v>
      </c>
      <c r="D98" s="206" t="s">
        <v>10</v>
      </c>
      <c r="E98" s="213" t="s">
        <v>215</v>
      </c>
      <c r="F98" s="205" t="s">
        <v>8</v>
      </c>
      <c r="G98" s="332">
        <f t="shared" ref="G98:H99" si="9">SUM(G99)</f>
        <v>48000</v>
      </c>
      <c r="H98" s="332">
        <f t="shared" si="9"/>
        <v>48000</v>
      </c>
      <c r="I98" s="333">
        <f t="shared" si="7"/>
        <v>0</v>
      </c>
    </row>
    <row r="99" spans="1:9" ht="23.25" x14ac:dyDescent="0.25">
      <c r="A99" s="13" t="s">
        <v>16</v>
      </c>
      <c r="B99" s="113">
        <v>903</v>
      </c>
      <c r="C99" s="205" t="s">
        <v>22</v>
      </c>
      <c r="D99" s="206" t="s">
        <v>10</v>
      </c>
      <c r="E99" s="213" t="s">
        <v>215</v>
      </c>
      <c r="F99" s="205" t="s">
        <v>17</v>
      </c>
      <c r="G99" s="332">
        <f t="shared" si="9"/>
        <v>48000</v>
      </c>
      <c r="H99" s="332">
        <f t="shared" si="9"/>
        <v>48000</v>
      </c>
      <c r="I99" s="333">
        <f t="shared" si="7"/>
        <v>0</v>
      </c>
    </row>
    <row r="100" spans="1:9" x14ac:dyDescent="0.25">
      <c r="A100" s="210" t="s">
        <v>332</v>
      </c>
      <c r="B100" s="30">
        <v>903</v>
      </c>
      <c r="C100" s="291" t="s">
        <v>22</v>
      </c>
      <c r="D100" s="206" t="s">
        <v>10</v>
      </c>
      <c r="E100" s="213" t="s">
        <v>215</v>
      </c>
      <c r="F100" s="291">
        <v>610</v>
      </c>
      <c r="G100" s="31">
        <v>48000</v>
      </c>
      <c r="H100" s="31">
        <v>48000</v>
      </c>
      <c r="I100" s="333">
        <f t="shared" si="7"/>
        <v>0</v>
      </c>
    </row>
    <row r="101" spans="1:9" ht="26.25" x14ac:dyDescent="0.25">
      <c r="A101" s="29" t="s">
        <v>38</v>
      </c>
      <c r="B101" s="30">
        <v>903</v>
      </c>
      <c r="C101" s="291" t="s">
        <v>22</v>
      </c>
      <c r="D101" s="206" t="s">
        <v>10</v>
      </c>
      <c r="E101" s="314" t="s">
        <v>216</v>
      </c>
      <c r="F101" s="291" t="s">
        <v>8</v>
      </c>
      <c r="G101" s="31">
        <f>SUM(G103+G105)</f>
        <v>8113014.5099999998</v>
      </c>
      <c r="H101" s="31">
        <f>SUM(H103+H105)</f>
        <v>8113014.5099999998</v>
      </c>
      <c r="I101" s="333">
        <f t="shared" si="7"/>
        <v>0</v>
      </c>
    </row>
    <row r="102" spans="1:9" ht="23.25" x14ac:dyDescent="0.25">
      <c r="A102" s="13" t="s">
        <v>16</v>
      </c>
      <c r="B102" s="113">
        <v>903</v>
      </c>
      <c r="C102" s="205" t="s">
        <v>22</v>
      </c>
      <c r="D102" s="206" t="s">
        <v>10</v>
      </c>
      <c r="E102" s="314" t="s">
        <v>216</v>
      </c>
      <c r="F102" s="205" t="s">
        <v>17</v>
      </c>
      <c r="G102" s="332">
        <f>SUM(G103)</f>
        <v>8113014.5099999998</v>
      </c>
      <c r="H102" s="332">
        <f t="shared" ref="H102:H104" si="10">SUM(H103)</f>
        <v>8113014.5099999998</v>
      </c>
      <c r="I102" s="333">
        <f t="shared" si="7"/>
        <v>0</v>
      </c>
    </row>
    <row r="103" spans="1:9" x14ac:dyDescent="0.25">
      <c r="A103" s="210" t="s">
        <v>332</v>
      </c>
      <c r="B103" s="113">
        <v>903</v>
      </c>
      <c r="C103" s="205" t="s">
        <v>22</v>
      </c>
      <c r="D103" s="206" t="s">
        <v>10</v>
      </c>
      <c r="E103" s="314" t="s">
        <v>216</v>
      </c>
      <c r="F103" s="205" t="s">
        <v>331</v>
      </c>
      <c r="G103" s="332">
        <v>8113014.5099999998</v>
      </c>
      <c r="H103" s="332">
        <v>8113014.5099999998</v>
      </c>
      <c r="I103" s="333">
        <f t="shared" si="7"/>
        <v>0</v>
      </c>
    </row>
    <row r="104" spans="1:9" ht="23.25" x14ac:dyDescent="0.25">
      <c r="A104" s="210" t="s">
        <v>123</v>
      </c>
      <c r="B104" s="113">
        <v>903</v>
      </c>
      <c r="C104" s="205" t="s">
        <v>22</v>
      </c>
      <c r="D104" s="206" t="s">
        <v>10</v>
      </c>
      <c r="E104" s="314" t="s">
        <v>216</v>
      </c>
      <c r="F104" s="205" t="s">
        <v>124</v>
      </c>
      <c r="G104" s="332">
        <v>0</v>
      </c>
      <c r="H104" s="332">
        <f t="shared" si="10"/>
        <v>0</v>
      </c>
      <c r="I104" s="333">
        <f t="shared" si="7"/>
        <v>0</v>
      </c>
    </row>
    <row r="105" spans="1:9" ht="68.25" x14ac:dyDescent="0.25">
      <c r="A105" s="210" t="s">
        <v>435</v>
      </c>
      <c r="B105" s="113">
        <v>903</v>
      </c>
      <c r="C105" s="205" t="s">
        <v>22</v>
      </c>
      <c r="D105" s="206" t="s">
        <v>10</v>
      </c>
      <c r="E105" s="314" t="s">
        <v>216</v>
      </c>
      <c r="F105" s="205" t="s">
        <v>434</v>
      </c>
      <c r="G105" s="332">
        <v>0</v>
      </c>
      <c r="H105" s="332">
        <v>0</v>
      </c>
      <c r="I105" s="333">
        <f t="shared" si="7"/>
        <v>0</v>
      </c>
    </row>
    <row r="106" spans="1:9" ht="26.25" x14ac:dyDescent="0.25">
      <c r="A106" s="16" t="s">
        <v>37</v>
      </c>
      <c r="B106" s="113">
        <v>903</v>
      </c>
      <c r="C106" s="205" t="s">
        <v>22</v>
      </c>
      <c r="D106" s="206" t="s">
        <v>10</v>
      </c>
      <c r="E106" s="213" t="s">
        <v>215</v>
      </c>
      <c r="F106" s="205" t="s">
        <v>8</v>
      </c>
      <c r="G106" s="332">
        <f t="shared" ref="G106:H107" si="11">SUM(G107)</f>
        <v>46000</v>
      </c>
      <c r="H106" s="332">
        <f t="shared" si="11"/>
        <v>46000</v>
      </c>
      <c r="I106" s="333">
        <f t="shared" si="7"/>
        <v>0</v>
      </c>
    </row>
    <row r="107" spans="1:9" ht="23.25" x14ac:dyDescent="0.25">
      <c r="A107" s="13" t="s">
        <v>16</v>
      </c>
      <c r="B107" s="113">
        <v>903</v>
      </c>
      <c r="C107" s="205" t="s">
        <v>22</v>
      </c>
      <c r="D107" s="206" t="s">
        <v>10</v>
      </c>
      <c r="E107" s="213" t="s">
        <v>215</v>
      </c>
      <c r="F107" s="205" t="s">
        <v>17</v>
      </c>
      <c r="G107" s="332">
        <f t="shared" si="11"/>
        <v>46000</v>
      </c>
      <c r="H107" s="332">
        <f t="shared" si="11"/>
        <v>46000</v>
      </c>
      <c r="I107" s="333">
        <f t="shared" si="7"/>
        <v>0</v>
      </c>
    </row>
    <row r="108" spans="1:9" x14ac:dyDescent="0.25">
      <c r="A108" s="210" t="s">
        <v>332</v>
      </c>
      <c r="B108" s="113">
        <v>903</v>
      </c>
      <c r="C108" s="205" t="s">
        <v>22</v>
      </c>
      <c r="D108" s="206" t="s">
        <v>10</v>
      </c>
      <c r="E108" s="213" t="s">
        <v>215</v>
      </c>
      <c r="F108" s="205" t="s">
        <v>331</v>
      </c>
      <c r="G108" s="332">
        <v>46000</v>
      </c>
      <c r="H108" s="332">
        <v>46000</v>
      </c>
      <c r="I108" s="333">
        <f t="shared" si="7"/>
        <v>0</v>
      </c>
    </row>
    <row r="109" spans="1:9" x14ac:dyDescent="0.25">
      <c r="A109" s="208" t="s">
        <v>479</v>
      </c>
      <c r="B109" s="103">
        <v>903</v>
      </c>
      <c r="C109" s="301" t="s">
        <v>22</v>
      </c>
      <c r="D109" s="303" t="s">
        <v>22</v>
      </c>
      <c r="E109" s="302" t="s">
        <v>203</v>
      </c>
      <c r="F109" s="303" t="s">
        <v>8</v>
      </c>
      <c r="G109" s="331">
        <f>SUM(G110+G114)</f>
        <v>1152000</v>
      </c>
      <c r="H109" s="331">
        <f>SUM(H110+H114)</f>
        <v>1152000</v>
      </c>
      <c r="I109" s="333">
        <f t="shared" si="7"/>
        <v>0</v>
      </c>
    </row>
    <row r="110" spans="1:9" ht="51.75" x14ac:dyDescent="0.25">
      <c r="A110" s="16" t="s">
        <v>496</v>
      </c>
      <c r="B110" s="113">
        <v>903</v>
      </c>
      <c r="C110" s="205" t="s">
        <v>22</v>
      </c>
      <c r="D110" s="207" t="s">
        <v>22</v>
      </c>
      <c r="E110" s="213" t="s">
        <v>217</v>
      </c>
      <c r="F110" s="212" t="s">
        <v>8</v>
      </c>
      <c r="G110" s="332">
        <f>SUM(G111)</f>
        <v>432000</v>
      </c>
      <c r="H110" s="332">
        <f>SUM(H111)</f>
        <v>432000</v>
      </c>
      <c r="I110" s="333">
        <f t="shared" si="7"/>
        <v>0</v>
      </c>
    </row>
    <row r="111" spans="1:9" ht="23.25" x14ac:dyDescent="0.25">
      <c r="A111" s="13" t="s">
        <v>16</v>
      </c>
      <c r="B111" s="113">
        <v>903</v>
      </c>
      <c r="C111" s="205" t="s">
        <v>22</v>
      </c>
      <c r="D111" s="207" t="s">
        <v>22</v>
      </c>
      <c r="E111" s="213" t="s">
        <v>217</v>
      </c>
      <c r="F111" s="212" t="s">
        <v>17</v>
      </c>
      <c r="G111" s="332">
        <f>SUM(G112:G113)</f>
        <v>432000</v>
      </c>
      <c r="H111" s="332">
        <f>SUM(H112:H113)</f>
        <v>432000</v>
      </c>
      <c r="I111" s="333">
        <f t="shared" si="7"/>
        <v>0</v>
      </c>
    </row>
    <row r="112" spans="1:9" x14ac:dyDescent="0.25">
      <c r="A112" s="210" t="s">
        <v>332</v>
      </c>
      <c r="B112" s="113">
        <v>903</v>
      </c>
      <c r="C112" s="205" t="s">
        <v>22</v>
      </c>
      <c r="D112" s="206" t="s">
        <v>22</v>
      </c>
      <c r="E112" s="213" t="s">
        <v>217</v>
      </c>
      <c r="F112" s="205" t="s">
        <v>331</v>
      </c>
      <c r="G112" s="332">
        <v>305640</v>
      </c>
      <c r="H112" s="332">
        <v>305640</v>
      </c>
      <c r="I112" s="333">
        <f t="shared" si="7"/>
        <v>0</v>
      </c>
    </row>
    <row r="113" spans="1:9" x14ac:dyDescent="0.25">
      <c r="A113" s="248" t="s">
        <v>334</v>
      </c>
      <c r="B113" s="28">
        <v>903</v>
      </c>
      <c r="C113" s="266" t="s">
        <v>22</v>
      </c>
      <c r="D113" s="267" t="s">
        <v>22</v>
      </c>
      <c r="E113" s="213" t="s">
        <v>217</v>
      </c>
      <c r="F113" s="266" t="s">
        <v>333</v>
      </c>
      <c r="G113" s="332">
        <v>126360</v>
      </c>
      <c r="H113" s="332">
        <v>126360</v>
      </c>
      <c r="I113" s="333">
        <f t="shared" si="7"/>
        <v>0</v>
      </c>
    </row>
    <row r="114" spans="1:9" ht="26.25" x14ac:dyDescent="0.25">
      <c r="A114" s="16" t="s">
        <v>39</v>
      </c>
      <c r="B114" s="113">
        <v>903</v>
      </c>
      <c r="C114" s="205" t="s">
        <v>22</v>
      </c>
      <c r="D114" s="207" t="s">
        <v>22</v>
      </c>
      <c r="E114" s="213" t="s">
        <v>218</v>
      </c>
      <c r="F114" s="212" t="s">
        <v>8</v>
      </c>
      <c r="G114" s="332">
        <f>SUM(G115)</f>
        <v>720000</v>
      </c>
      <c r="H114" s="332">
        <f>SUM(H115)</f>
        <v>720000</v>
      </c>
      <c r="I114" s="333">
        <f t="shared" si="7"/>
        <v>0</v>
      </c>
    </row>
    <row r="115" spans="1:9" ht="23.25" x14ac:dyDescent="0.25">
      <c r="A115" s="13" t="s">
        <v>16</v>
      </c>
      <c r="B115" s="113">
        <v>903</v>
      </c>
      <c r="C115" s="205" t="s">
        <v>22</v>
      </c>
      <c r="D115" s="207" t="s">
        <v>22</v>
      </c>
      <c r="E115" s="213" t="s">
        <v>218</v>
      </c>
      <c r="F115" s="212" t="s">
        <v>17</v>
      </c>
      <c r="G115" s="332">
        <f>SUM(G116:G117)</f>
        <v>720000</v>
      </c>
      <c r="H115" s="332">
        <f>SUM(H116:H117)</f>
        <v>720000</v>
      </c>
      <c r="I115" s="333">
        <f t="shared" si="7"/>
        <v>0</v>
      </c>
    </row>
    <row r="116" spans="1:9" x14ac:dyDescent="0.25">
      <c r="A116" s="210" t="s">
        <v>332</v>
      </c>
      <c r="B116" s="113">
        <v>903</v>
      </c>
      <c r="C116" s="205" t="s">
        <v>22</v>
      </c>
      <c r="D116" s="206" t="s">
        <v>22</v>
      </c>
      <c r="E116" s="213" t="s">
        <v>218</v>
      </c>
      <c r="F116" s="205" t="s">
        <v>331</v>
      </c>
      <c r="G116" s="332">
        <v>509400</v>
      </c>
      <c r="H116" s="332">
        <v>509400</v>
      </c>
      <c r="I116" s="333">
        <f t="shared" si="7"/>
        <v>0</v>
      </c>
    </row>
    <row r="117" spans="1:9" x14ac:dyDescent="0.25">
      <c r="A117" s="248" t="s">
        <v>334</v>
      </c>
      <c r="B117" s="28">
        <v>903</v>
      </c>
      <c r="C117" s="266" t="s">
        <v>22</v>
      </c>
      <c r="D117" s="267" t="s">
        <v>22</v>
      </c>
      <c r="E117" s="213" t="s">
        <v>218</v>
      </c>
      <c r="F117" s="266" t="s">
        <v>333</v>
      </c>
      <c r="G117" s="332">
        <v>210600</v>
      </c>
      <c r="H117" s="332">
        <v>210600</v>
      </c>
      <c r="I117" s="333">
        <f t="shared" si="7"/>
        <v>0</v>
      </c>
    </row>
    <row r="118" spans="1:9" x14ac:dyDescent="0.25">
      <c r="A118" s="12" t="s">
        <v>40</v>
      </c>
      <c r="B118" s="103">
        <v>903</v>
      </c>
      <c r="C118" s="309" t="s">
        <v>22</v>
      </c>
      <c r="D118" s="306" t="s">
        <v>41</v>
      </c>
      <c r="E118" s="305" t="s">
        <v>203</v>
      </c>
      <c r="F118" s="306" t="s">
        <v>8</v>
      </c>
      <c r="G118" s="283">
        <f>SUM(G119+G124+G129+G134+G143+G146+G150)</f>
        <v>42469212</v>
      </c>
      <c r="H118" s="283">
        <f>SUM(H119+H124+H129+H134+H143+H146+H150)</f>
        <v>42369212</v>
      </c>
      <c r="I118" s="333">
        <f t="shared" si="7"/>
        <v>-100000</v>
      </c>
    </row>
    <row r="119" spans="1:9" ht="26.25" x14ac:dyDescent="0.25">
      <c r="A119" s="17" t="s">
        <v>42</v>
      </c>
      <c r="B119" s="142">
        <v>903</v>
      </c>
      <c r="C119" s="238" t="s">
        <v>22</v>
      </c>
      <c r="D119" s="238" t="s">
        <v>41</v>
      </c>
      <c r="E119" s="234" t="s">
        <v>219</v>
      </c>
      <c r="F119" s="238" t="s">
        <v>8</v>
      </c>
      <c r="G119" s="283">
        <f>SUM(G120+G122)</f>
        <v>2210646</v>
      </c>
      <c r="H119" s="283">
        <f>SUM(H120+H122)</f>
        <v>2210646</v>
      </c>
      <c r="I119" s="333">
        <f t="shared" si="7"/>
        <v>0</v>
      </c>
    </row>
    <row r="120" spans="1:9" ht="43.5" x14ac:dyDescent="0.25">
      <c r="A120" s="18" t="s">
        <v>43</v>
      </c>
      <c r="B120" s="89">
        <v>903</v>
      </c>
      <c r="C120" s="212" t="s">
        <v>22</v>
      </c>
      <c r="D120" s="212" t="s">
        <v>41</v>
      </c>
      <c r="E120" s="213" t="s">
        <v>219</v>
      </c>
      <c r="F120" s="212" t="s">
        <v>44</v>
      </c>
      <c r="G120" s="333">
        <f>SUM(G121)</f>
        <v>2181211</v>
      </c>
      <c r="H120" s="333">
        <f>SUM(H121)</f>
        <v>2181211</v>
      </c>
      <c r="I120" s="333">
        <f t="shared" si="7"/>
        <v>0</v>
      </c>
    </row>
    <row r="121" spans="1:9" ht="16.899999999999999" customHeight="1" x14ac:dyDescent="0.25">
      <c r="A121" s="344" t="s">
        <v>335</v>
      </c>
      <c r="B121" s="89">
        <v>903</v>
      </c>
      <c r="C121" s="212" t="s">
        <v>22</v>
      </c>
      <c r="D121" s="212" t="s">
        <v>41</v>
      </c>
      <c r="E121" s="213" t="s">
        <v>219</v>
      </c>
      <c r="F121" s="212" t="s">
        <v>46</v>
      </c>
      <c r="G121" s="333">
        <v>2181211</v>
      </c>
      <c r="H121" s="333">
        <v>2181211</v>
      </c>
      <c r="I121" s="333">
        <f t="shared" si="7"/>
        <v>0</v>
      </c>
    </row>
    <row r="122" spans="1:9" x14ac:dyDescent="0.25">
      <c r="A122" s="13" t="s">
        <v>12</v>
      </c>
      <c r="B122" s="89">
        <v>903</v>
      </c>
      <c r="C122" s="212" t="s">
        <v>22</v>
      </c>
      <c r="D122" s="212" t="s">
        <v>41</v>
      </c>
      <c r="E122" s="213" t="s">
        <v>219</v>
      </c>
      <c r="F122" s="212" t="s">
        <v>13</v>
      </c>
      <c r="G122" s="333">
        <f>SUM(G123)</f>
        <v>29435</v>
      </c>
      <c r="H122" s="333">
        <f>SUM(H123)</f>
        <v>29435</v>
      </c>
      <c r="I122" s="333">
        <f t="shared" si="7"/>
        <v>0</v>
      </c>
    </row>
    <row r="123" spans="1:9" ht="33.75" x14ac:dyDescent="0.25">
      <c r="A123" s="345" t="s">
        <v>336</v>
      </c>
      <c r="B123" s="89">
        <v>903</v>
      </c>
      <c r="C123" s="212" t="s">
        <v>22</v>
      </c>
      <c r="D123" s="212" t="s">
        <v>41</v>
      </c>
      <c r="E123" s="213" t="s">
        <v>219</v>
      </c>
      <c r="F123" s="212" t="s">
        <v>15</v>
      </c>
      <c r="G123" s="333">
        <v>29435</v>
      </c>
      <c r="H123" s="333">
        <v>29435</v>
      </c>
      <c r="I123" s="333">
        <f t="shared" si="7"/>
        <v>0</v>
      </c>
    </row>
    <row r="124" spans="1:9" ht="39" x14ac:dyDescent="0.25">
      <c r="A124" s="16" t="s">
        <v>47</v>
      </c>
      <c r="B124" s="141">
        <v>903</v>
      </c>
      <c r="C124" s="233" t="s">
        <v>22</v>
      </c>
      <c r="D124" s="237" t="s">
        <v>41</v>
      </c>
      <c r="E124" s="234" t="s">
        <v>220</v>
      </c>
      <c r="F124" s="233" t="s">
        <v>8</v>
      </c>
      <c r="G124" s="331">
        <f>SUM(G125+G127)</f>
        <v>9060643</v>
      </c>
      <c r="H124" s="331">
        <f>SUM(H125+H127)</f>
        <v>9060643</v>
      </c>
      <c r="I124" s="333">
        <f t="shared" si="7"/>
        <v>0</v>
      </c>
    </row>
    <row r="125" spans="1:9" ht="43.5" x14ac:dyDescent="0.25">
      <c r="A125" s="18" t="s">
        <v>43</v>
      </c>
      <c r="B125" s="89">
        <v>903</v>
      </c>
      <c r="C125" s="212" t="s">
        <v>22</v>
      </c>
      <c r="D125" s="212" t="s">
        <v>41</v>
      </c>
      <c r="E125" s="213" t="s">
        <v>220</v>
      </c>
      <c r="F125" s="205" t="s">
        <v>44</v>
      </c>
      <c r="G125" s="332">
        <f>SUM(G126)</f>
        <v>8198814</v>
      </c>
      <c r="H125" s="332">
        <f>SUM(H126)</f>
        <v>8199188.7000000002</v>
      </c>
      <c r="I125" s="333">
        <f t="shared" si="7"/>
        <v>374.70000000018626</v>
      </c>
    </row>
    <row r="126" spans="1:9" x14ac:dyDescent="0.25">
      <c r="A126" s="13" t="s">
        <v>48</v>
      </c>
      <c r="B126" s="89">
        <v>903</v>
      </c>
      <c r="C126" s="212" t="s">
        <v>22</v>
      </c>
      <c r="D126" s="212" t="s">
        <v>41</v>
      </c>
      <c r="E126" s="213" t="s">
        <v>220</v>
      </c>
      <c r="F126" s="205" t="s">
        <v>49</v>
      </c>
      <c r="G126" s="332">
        <v>8198814</v>
      </c>
      <c r="H126" s="332">
        <v>8199188.7000000002</v>
      </c>
      <c r="I126" s="333">
        <f t="shared" si="7"/>
        <v>374.70000000018626</v>
      </c>
    </row>
    <row r="127" spans="1:9" x14ac:dyDescent="0.25">
      <c r="A127" s="18" t="s">
        <v>12</v>
      </c>
      <c r="B127" s="89">
        <v>903</v>
      </c>
      <c r="C127" s="212" t="s">
        <v>22</v>
      </c>
      <c r="D127" s="212" t="s">
        <v>41</v>
      </c>
      <c r="E127" s="213" t="s">
        <v>220</v>
      </c>
      <c r="F127" s="205" t="s">
        <v>13</v>
      </c>
      <c r="G127" s="332">
        <f>SUM(G128)</f>
        <v>861829</v>
      </c>
      <c r="H127" s="332">
        <f>SUM(H128)</f>
        <v>861454.3</v>
      </c>
      <c r="I127" s="333">
        <f t="shared" si="7"/>
        <v>-374.69999999995343</v>
      </c>
    </row>
    <row r="128" spans="1:9" ht="33.75" x14ac:dyDescent="0.25">
      <c r="A128" s="345" t="s">
        <v>336</v>
      </c>
      <c r="B128" s="89">
        <v>903</v>
      </c>
      <c r="C128" s="212" t="s">
        <v>22</v>
      </c>
      <c r="D128" s="212" t="s">
        <v>41</v>
      </c>
      <c r="E128" s="213" t="s">
        <v>220</v>
      </c>
      <c r="F128" s="205" t="s">
        <v>15</v>
      </c>
      <c r="G128" s="332">
        <v>861829</v>
      </c>
      <c r="H128" s="332">
        <v>861454.3</v>
      </c>
      <c r="I128" s="333">
        <f t="shared" si="7"/>
        <v>-374.69999999995343</v>
      </c>
    </row>
    <row r="129" spans="1:9" ht="26.25" x14ac:dyDescent="0.25">
      <c r="A129" s="16" t="s">
        <v>52</v>
      </c>
      <c r="B129" s="141">
        <v>903</v>
      </c>
      <c r="C129" s="233" t="s">
        <v>22</v>
      </c>
      <c r="D129" s="237" t="s">
        <v>41</v>
      </c>
      <c r="E129" s="234" t="s">
        <v>221</v>
      </c>
      <c r="F129" s="233" t="s">
        <v>8</v>
      </c>
      <c r="G129" s="331">
        <f>SUM(G130+G132)</f>
        <v>983779.92</v>
      </c>
      <c r="H129" s="331">
        <f>SUM(H130+H132)</f>
        <v>983779.92</v>
      </c>
      <c r="I129" s="333">
        <f t="shared" si="7"/>
        <v>0</v>
      </c>
    </row>
    <row r="130" spans="1:9" ht="43.5" x14ac:dyDescent="0.25">
      <c r="A130" s="18" t="s">
        <v>43</v>
      </c>
      <c r="B130" s="89">
        <v>903</v>
      </c>
      <c r="C130" s="212" t="s">
        <v>22</v>
      </c>
      <c r="D130" s="212" t="s">
        <v>41</v>
      </c>
      <c r="E130" s="213" t="s">
        <v>221</v>
      </c>
      <c r="F130" s="205" t="s">
        <v>44</v>
      </c>
      <c r="G130" s="332">
        <f>SUM(G131)</f>
        <v>842471</v>
      </c>
      <c r="H130" s="332">
        <f>SUM(H131)</f>
        <v>842471</v>
      </c>
      <c r="I130" s="333">
        <f t="shared" si="7"/>
        <v>0</v>
      </c>
    </row>
    <row r="131" spans="1:9" x14ac:dyDescent="0.25">
      <c r="A131" s="13" t="s">
        <v>48</v>
      </c>
      <c r="B131" s="89">
        <v>903</v>
      </c>
      <c r="C131" s="212" t="s">
        <v>22</v>
      </c>
      <c r="D131" s="212" t="s">
        <v>41</v>
      </c>
      <c r="E131" s="213" t="s">
        <v>221</v>
      </c>
      <c r="F131" s="205" t="s">
        <v>49</v>
      </c>
      <c r="G131" s="332">
        <v>842471</v>
      </c>
      <c r="H131" s="332">
        <v>842471</v>
      </c>
      <c r="I131" s="333">
        <f t="shared" si="7"/>
        <v>0</v>
      </c>
    </row>
    <row r="132" spans="1:9" x14ac:dyDescent="0.25">
      <c r="A132" s="18" t="s">
        <v>12</v>
      </c>
      <c r="B132" s="89">
        <v>903</v>
      </c>
      <c r="C132" s="212" t="s">
        <v>22</v>
      </c>
      <c r="D132" s="212" t="s">
        <v>41</v>
      </c>
      <c r="E132" s="213" t="s">
        <v>221</v>
      </c>
      <c r="F132" s="205" t="s">
        <v>13</v>
      </c>
      <c r="G132" s="332">
        <f>SUM(G133)</f>
        <v>141308.92000000001</v>
      </c>
      <c r="H132" s="332">
        <f>SUM(H133)</f>
        <v>141308.92000000001</v>
      </c>
      <c r="I132" s="333">
        <f t="shared" si="7"/>
        <v>0</v>
      </c>
    </row>
    <row r="133" spans="1:9" ht="33.75" x14ac:dyDescent="0.25">
      <c r="A133" s="345" t="s">
        <v>336</v>
      </c>
      <c r="B133" s="89">
        <v>903</v>
      </c>
      <c r="C133" s="212" t="s">
        <v>22</v>
      </c>
      <c r="D133" s="212" t="s">
        <v>41</v>
      </c>
      <c r="E133" s="213" t="s">
        <v>221</v>
      </c>
      <c r="F133" s="205" t="s">
        <v>15</v>
      </c>
      <c r="G133" s="332">
        <v>141308.92000000001</v>
      </c>
      <c r="H133" s="332">
        <v>141308.92000000001</v>
      </c>
      <c r="I133" s="333">
        <f t="shared" si="7"/>
        <v>0</v>
      </c>
    </row>
    <row r="134" spans="1:9" ht="39" x14ac:dyDescent="0.25">
      <c r="A134" s="16" t="s">
        <v>53</v>
      </c>
      <c r="B134" s="103">
        <v>903</v>
      </c>
      <c r="C134" s="301" t="s">
        <v>22</v>
      </c>
      <c r="D134" s="303" t="s">
        <v>41</v>
      </c>
      <c r="E134" s="305" t="s">
        <v>222</v>
      </c>
      <c r="F134" s="301" t="s">
        <v>8</v>
      </c>
      <c r="G134" s="331">
        <f>SUM(G135+G137+G141+G139)</f>
        <v>29626665</v>
      </c>
      <c r="H134" s="331">
        <f>SUM(H135+H137+H141+H139)</f>
        <v>29626665</v>
      </c>
      <c r="I134" s="333">
        <f t="shared" si="7"/>
        <v>0</v>
      </c>
    </row>
    <row r="135" spans="1:9" ht="43.5" x14ac:dyDescent="0.25">
      <c r="A135" s="18" t="s">
        <v>43</v>
      </c>
      <c r="B135" s="89">
        <v>903</v>
      </c>
      <c r="C135" s="212" t="s">
        <v>22</v>
      </c>
      <c r="D135" s="212" t="s">
        <v>41</v>
      </c>
      <c r="E135" s="213" t="s">
        <v>222</v>
      </c>
      <c r="F135" s="205" t="s">
        <v>44</v>
      </c>
      <c r="G135" s="332">
        <f>SUM(G136)</f>
        <v>28314931</v>
      </c>
      <c r="H135" s="332">
        <f>SUM(H136)</f>
        <v>28064931</v>
      </c>
      <c r="I135" s="333">
        <f t="shared" si="7"/>
        <v>-250000</v>
      </c>
    </row>
    <row r="136" spans="1:9" x14ac:dyDescent="0.25">
      <c r="A136" s="13" t="s">
        <v>48</v>
      </c>
      <c r="B136" s="89">
        <v>903</v>
      </c>
      <c r="C136" s="212" t="s">
        <v>22</v>
      </c>
      <c r="D136" s="212" t="s">
        <v>41</v>
      </c>
      <c r="E136" s="213" t="s">
        <v>222</v>
      </c>
      <c r="F136" s="205" t="s">
        <v>49</v>
      </c>
      <c r="G136" s="332">
        <v>28314931</v>
      </c>
      <c r="H136" s="332">
        <v>28064931</v>
      </c>
      <c r="I136" s="333">
        <f t="shared" si="7"/>
        <v>-250000</v>
      </c>
    </row>
    <row r="137" spans="1:9" x14ac:dyDescent="0.25">
      <c r="A137" s="18" t="s">
        <v>12</v>
      </c>
      <c r="B137" s="89">
        <v>903</v>
      </c>
      <c r="C137" s="212" t="s">
        <v>22</v>
      </c>
      <c r="D137" s="212" t="s">
        <v>41</v>
      </c>
      <c r="E137" s="213" t="s">
        <v>222</v>
      </c>
      <c r="F137" s="205" t="s">
        <v>13</v>
      </c>
      <c r="G137" s="332">
        <f>SUM(G138)</f>
        <v>1196734</v>
      </c>
      <c r="H137" s="332">
        <f>SUM(H138)</f>
        <v>1254734</v>
      </c>
      <c r="I137" s="333">
        <f t="shared" si="7"/>
        <v>58000</v>
      </c>
    </row>
    <row r="138" spans="1:9" ht="33.75" x14ac:dyDescent="0.25">
      <c r="A138" s="345" t="s">
        <v>336</v>
      </c>
      <c r="B138" s="89">
        <v>903</v>
      </c>
      <c r="C138" s="212" t="s">
        <v>22</v>
      </c>
      <c r="D138" s="212" t="s">
        <v>41</v>
      </c>
      <c r="E138" s="213" t="s">
        <v>222</v>
      </c>
      <c r="F138" s="205" t="s">
        <v>15</v>
      </c>
      <c r="G138" s="332">
        <v>1196734</v>
      </c>
      <c r="H138" s="332">
        <v>1254734</v>
      </c>
      <c r="I138" s="333">
        <f t="shared" si="7"/>
        <v>58000</v>
      </c>
    </row>
    <row r="139" spans="1:9" x14ac:dyDescent="0.25">
      <c r="A139" s="347" t="s">
        <v>130</v>
      </c>
      <c r="B139" s="89">
        <v>903</v>
      </c>
      <c r="C139" s="212" t="s">
        <v>22</v>
      </c>
      <c r="D139" s="212" t="s">
        <v>41</v>
      </c>
      <c r="E139" s="213" t="s">
        <v>222</v>
      </c>
      <c r="F139" s="205" t="s">
        <v>131</v>
      </c>
      <c r="G139" s="332">
        <f>SUM(G140)</f>
        <v>0</v>
      </c>
      <c r="H139" s="332">
        <f>SUM(H140)</f>
        <v>192000</v>
      </c>
      <c r="I139" s="333">
        <f t="shared" si="7"/>
        <v>192000</v>
      </c>
    </row>
    <row r="140" spans="1:9" ht="23.25" x14ac:dyDescent="0.25">
      <c r="A140" s="210" t="s">
        <v>346</v>
      </c>
      <c r="B140" s="89">
        <v>903</v>
      </c>
      <c r="C140" s="212" t="s">
        <v>22</v>
      </c>
      <c r="D140" s="212" t="s">
        <v>41</v>
      </c>
      <c r="E140" s="213" t="s">
        <v>222</v>
      </c>
      <c r="F140" s="205" t="s">
        <v>345</v>
      </c>
      <c r="G140" s="332">
        <v>0</v>
      </c>
      <c r="H140" s="332">
        <v>192000</v>
      </c>
      <c r="I140" s="333">
        <f t="shared" si="7"/>
        <v>192000</v>
      </c>
    </row>
    <row r="141" spans="1:9" x14ac:dyDescent="0.25">
      <c r="A141" s="218" t="s">
        <v>50</v>
      </c>
      <c r="B141" s="89">
        <v>903</v>
      </c>
      <c r="C141" s="205" t="s">
        <v>22</v>
      </c>
      <c r="D141" s="207" t="s">
        <v>41</v>
      </c>
      <c r="E141" s="213" t="s">
        <v>222</v>
      </c>
      <c r="F141" s="205" t="s">
        <v>51</v>
      </c>
      <c r="G141" s="332">
        <f>SUM(G142)</f>
        <v>115000</v>
      </c>
      <c r="H141" s="332">
        <f>SUM(H142)</f>
        <v>115000</v>
      </c>
      <c r="I141" s="333">
        <f t="shared" si="7"/>
        <v>0</v>
      </c>
    </row>
    <row r="142" spans="1:9" x14ac:dyDescent="0.25">
      <c r="A142" s="209" t="s">
        <v>314</v>
      </c>
      <c r="B142" s="89">
        <v>903</v>
      </c>
      <c r="C142" s="205" t="s">
        <v>22</v>
      </c>
      <c r="D142" s="207" t="s">
        <v>41</v>
      </c>
      <c r="E142" s="213" t="s">
        <v>222</v>
      </c>
      <c r="F142" s="205" t="s">
        <v>313</v>
      </c>
      <c r="G142" s="332">
        <v>115000</v>
      </c>
      <c r="H142" s="332">
        <v>115000</v>
      </c>
      <c r="I142" s="333">
        <f t="shared" si="7"/>
        <v>0</v>
      </c>
    </row>
    <row r="143" spans="1:9" ht="24.75" x14ac:dyDescent="0.25">
      <c r="A143" s="24" t="s">
        <v>54</v>
      </c>
      <c r="B143" s="103">
        <v>903</v>
      </c>
      <c r="C143" s="301" t="s">
        <v>22</v>
      </c>
      <c r="D143" s="301" t="s">
        <v>41</v>
      </c>
      <c r="E143" s="305" t="s">
        <v>223</v>
      </c>
      <c r="F143" s="301" t="s">
        <v>8</v>
      </c>
      <c r="G143" s="331">
        <f t="shared" ref="G143:H144" si="12">SUM(G144)</f>
        <v>438000</v>
      </c>
      <c r="H143" s="331">
        <f t="shared" si="12"/>
        <v>438000</v>
      </c>
      <c r="I143" s="333">
        <f t="shared" si="7"/>
        <v>0</v>
      </c>
    </row>
    <row r="144" spans="1:9" ht="34.5" x14ac:dyDescent="0.25">
      <c r="A144" s="13" t="s">
        <v>43</v>
      </c>
      <c r="B144" s="113">
        <v>903</v>
      </c>
      <c r="C144" s="205" t="s">
        <v>22</v>
      </c>
      <c r="D144" s="205" t="s">
        <v>41</v>
      </c>
      <c r="E144" s="213" t="s">
        <v>223</v>
      </c>
      <c r="F144" s="205" t="s">
        <v>44</v>
      </c>
      <c r="G144" s="332">
        <f t="shared" si="12"/>
        <v>438000</v>
      </c>
      <c r="H144" s="332">
        <f t="shared" si="12"/>
        <v>438000</v>
      </c>
      <c r="I144" s="333">
        <f t="shared" si="7"/>
        <v>0</v>
      </c>
    </row>
    <row r="145" spans="1:9" x14ac:dyDescent="0.25">
      <c r="A145" s="13" t="s">
        <v>48</v>
      </c>
      <c r="B145" s="113">
        <v>903</v>
      </c>
      <c r="C145" s="205" t="s">
        <v>22</v>
      </c>
      <c r="D145" s="205" t="s">
        <v>41</v>
      </c>
      <c r="E145" s="213" t="s">
        <v>223</v>
      </c>
      <c r="F145" s="205" t="s">
        <v>49</v>
      </c>
      <c r="G145" s="332">
        <v>438000</v>
      </c>
      <c r="H145" s="332">
        <v>438000</v>
      </c>
      <c r="I145" s="333">
        <f t="shared" si="7"/>
        <v>0</v>
      </c>
    </row>
    <row r="146" spans="1:9" ht="39" x14ac:dyDescent="0.25">
      <c r="A146" s="20" t="s">
        <v>55</v>
      </c>
      <c r="B146" s="103">
        <v>903</v>
      </c>
      <c r="C146" s="301" t="s">
        <v>22</v>
      </c>
      <c r="D146" s="301" t="s">
        <v>41</v>
      </c>
      <c r="E146" s="305" t="s">
        <v>224</v>
      </c>
      <c r="F146" s="303" t="s">
        <v>8</v>
      </c>
      <c r="G146" s="331">
        <f>SUM(G147)</f>
        <v>100000</v>
      </c>
      <c r="H146" s="331">
        <f>SUM(H147)</f>
        <v>0</v>
      </c>
      <c r="I146" s="333">
        <f t="shared" si="7"/>
        <v>-100000</v>
      </c>
    </row>
    <row r="147" spans="1:9" ht="23.25" x14ac:dyDescent="0.25">
      <c r="A147" s="13" t="s">
        <v>16</v>
      </c>
      <c r="B147" s="113">
        <v>903</v>
      </c>
      <c r="C147" s="205" t="s">
        <v>22</v>
      </c>
      <c r="D147" s="205" t="s">
        <v>41</v>
      </c>
      <c r="E147" s="213" t="s">
        <v>224</v>
      </c>
      <c r="F147" s="205" t="s">
        <v>17</v>
      </c>
      <c r="G147" s="332">
        <f>SUM(G148:G149)</f>
        <v>100000</v>
      </c>
      <c r="H147" s="332">
        <f>SUM(H148:H149)</f>
        <v>0</v>
      </c>
      <c r="I147" s="333">
        <f t="shared" si="7"/>
        <v>-100000</v>
      </c>
    </row>
    <row r="148" spans="1:9" x14ac:dyDescent="0.25">
      <c r="A148" s="210" t="s">
        <v>332</v>
      </c>
      <c r="B148" s="113">
        <v>903</v>
      </c>
      <c r="C148" s="205" t="s">
        <v>22</v>
      </c>
      <c r="D148" s="205" t="s">
        <v>41</v>
      </c>
      <c r="E148" s="213" t="s">
        <v>224</v>
      </c>
      <c r="F148" s="205" t="s">
        <v>331</v>
      </c>
      <c r="G148" s="332">
        <v>100000</v>
      </c>
      <c r="H148" s="332">
        <v>0</v>
      </c>
      <c r="I148" s="333">
        <f t="shared" si="7"/>
        <v>-100000</v>
      </c>
    </row>
    <row r="149" spans="1:9" x14ac:dyDescent="0.25">
      <c r="A149" s="248" t="s">
        <v>334</v>
      </c>
      <c r="B149" s="113">
        <v>903</v>
      </c>
      <c r="C149" s="205" t="s">
        <v>22</v>
      </c>
      <c r="D149" s="205" t="s">
        <v>41</v>
      </c>
      <c r="E149" s="213" t="s">
        <v>224</v>
      </c>
      <c r="F149" s="205" t="s">
        <v>333</v>
      </c>
      <c r="G149" s="332"/>
      <c r="H149" s="332"/>
      <c r="I149" s="333">
        <f t="shared" si="7"/>
        <v>0</v>
      </c>
    </row>
    <row r="150" spans="1:9" ht="51.75" x14ac:dyDescent="0.25">
      <c r="A150" s="20" t="s">
        <v>56</v>
      </c>
      <c r="B150" s="103">
        <v>903</v>
      </c>
      <c r="C150" s="301" t="s">
        <v>22</v>
      </c>
      <c r="D150" s="301" t="s">
        <v>41</v>
      </c>
      <c r="E150" s="305" t="s">
        <v>225</v>
      </c>
      <c r="F150" s="301" t="s">
        <v>8</v>
      </c>
      <c r="G150" s="331">
        <f t="shared" ref="G150:H151" si="13">SUM(G151)</f>
        <v>49478.080000000002</v>
      </c>
      <c r="H150" s="331">
        <f t="shared" si="13"/>
        <v>49478.080000000002</v>
      </c>
      <c r="I150" s="333">
        <f t="shared" si="7"/>
        <v>0</v>
      </c>
    </row>
    <row r="151" spans="1:9" ht="34.5" x14ac:dyDescent="0.25">
      <c r="A151" s="13" t="s">
        <v>43</v>
      </c>
      <c r="B151" s="113">
        <v>903</v>
      </c>
      <c r="C151" s="205" t="s">
        <v>22</v>
      </c>
      <c r="D151" s="205" t="s">
        <v>41</v>
      </c>
      <c r="E151" s="213" t="s">
        <v>225</v>
      </c>
      <c r="F151" s="205" t="s">
        <v>44</v>
      </c>
      <c r="G151" s="332">
        <f t="shared" si="13"/>
        <v>49478.080000000002</v>
      </c>
      <c r="H151" s="332">
        <f t="shared" si="13"/>
        <v>49478.080000000002</v>
      </c>
      <c r="I151" s="333">
        <f t="shared" si="7"/>
        <v>0</v>
      </c>
    </row>
    <row r="152" spans="1:9" x14ac:dyDescent="0.25">
      <c r="A152" s="13" t="s">
        <v>48</v>
      </c>
      <c r="B152" s="113">
        <v>903</v>
      </c>
      <c r="C152" s="205" t="s">
        <v>22</v>
      </c>
      <c r="D152" s="205" t="s">
        <v>41</v>
      </c>
      <c r="E152" s="213" t="s">
        <v>225</v>
      </c>
      <c r="F152" s="205" t="s">
        <v>49</v>
      </c>
      <c r="G152" s="332">
        <v>49478.080000000002</v>
      </c>
      <c r="H152" s="332">
        <v>49478.080000000002</v>
      </c>
      <c r="I152" s="333">
        <f t="shared" si="7"/>
        <v>0</v>
      </c>
    </row>
    <row r="153" spans="1:9" ht="18" x14ac:dyDescent="0.25">
      <c r="A153" s="21" t="s">
        <v>57</v>
      </c>
      <c r="B153" s="103">
        <v>903</v>
      </c>
      <c r="C153" s="301" t="s">
        <v>58</v>
      </c>
      <c r="D153" s="301" t="s">
        <v>7</v>
      </c>
      <c r="E153" s="301" t="s">
        <v>203</v>
      </c>
      <c r="F153" s="301" t="s">
        <v>8</v>
      </c>
      <c r="G153" s="331">
        <f t="shared" ref="G153:H156" si="14">SUM(G154)</f>
        <v>2520217</v>
      </c>
      <c r="H153" s="331">
        <f t="shared" si="14"/>
        <v>2520217</v>
      </c>
      <c r="I153" s="333">
        <f t="shared" si="7"/>
        <v>0</v>
      </c>
    </row>
    <row r="154" spans="1:9" x14ac:dyDescent="0.25">
      <c r="A154" s="19" t="s">
        <v>59</v>
      </c>
      <c r="B154" s="103">
        <v>903</v>
      </c>
      <c r="C154" s="301" t="s">
        <v>58</v>
      </c>
      <c r="D154" s="301" t="s">
        <v>60</v>
      </c>
      <c r="E154" s="301" t="s">
        <v>203</v>
      </c>
      <c r="F154" s="301" t="s">
        <v>8</v>
      </c>
      <c r="G154" s="331">
        <f t="shared" si="14"/>
        <v>2520217</v>
      </c>
      <c r="H154" s="331">
        <f t="shared" si="14"/>
        <v>2520217</v>
      </c>
      <c r="I154" s="333">
        <f t="shared" si="7"/>
        <v>0</v>
      </c>
    </row>
    <row r="155" spans="1:9" ht="36.75" x14ac:dyDescent="0.25">
      <c r="A155" s="24" t="s">
        <v>61</v>
      </c>
      <c r="B155" s="113">
        <v>903</v>
      </c>
      <c r="C155" s="205" t="s">
        <v>58</v>
      </c>
      <c r="D155" s="205" t="s">
        <v>60</v>
      </c>
      <c r="E155" s="213" t="s">
        <v>226</v>
      </c>
      <c r="F155" s="205" t="s">
        <v>8</v>
      </c>
      <c r="G155" s="332">
        <f t="shared" si="14"/>
        <v>2520217</v>
      </c>
      <c r="H155" s="332">
        <f t="shared" si="14"/>
        <v>2520217</v>
      </c>
      <c r="I155" s="333">
        <f t="shared" si="7"/>
        <v>0</v>
      </c>
    </row>
    <row r="156" spans="1:9" ht="23.25" x14ac:dyDescent="0.25">
      <c r="A156" s="13" t="s">
        <v>16</v>
      </c>
      <c r="B156" s="113">
        <v>903</v>
      </c>
      <c r="C156" s="205" t="s">
        <v>58</v>
      </c>
      <c r="D156" s="205" t="s">
        <v>60</v>
      </c>
      <c r="E156" s="213" t="s">
        <v>226</v>
      </c>
      <c r="F156" s="205" t="s">
        <v>17</v>
      </c>
      <c r="G156" s="332">
        <f t="shared" si="14"/>
        <v>2520217</v>
      </c>
      <c r="H156" s="332">
        <f t="shared" si="14"/>
        <v>2520217</v>
      </c>
      <c r="I156" s="333">
        <f t="shared" ref="I156:I219" si="15">SUM(H156-G156)</f>
        <v>0</v>
      </c>
    </row>
    <row r="157" spans="1:9" x14ac:dyDescent="0.25">
      <c r="A157" s="210" t="s">
        <v>332</v>
      </c>
      <c r="B157" s="30">
        <v>903</v>
      </c>
      <c r="C157" s="291" t="s">
        <v>58</v>
      </c>
      <c r="D157" s="291" t="s">
        <v>60</v>
      </c>
      <c r="E157" s="213" t="s">
        <v>226</v>
      </c>
      <c r="F157" s="291">
        <v>610</v>
      </c>
      <c r="G157" s="332">
        <v>2520217</v>
      </c>
      <c r="H157" s="332">
        <v>2520217</v>
      </c>
      <c r="I157" s="333">
        <f t="shared" si="15"/>
        <v>0</v>
      </c>
    </row>
    <row r="158" spans="1:9" ht="36" x14ac:dyDescent="0.25">
      <c r="A158" s="44" t="s">
        <v>62</v>
      </c>
      <c r="B158" s="233" t="s">
        <v>63</v>
      </c>
      <c r="C158" s="236" t="s">
        <v>7</v>
      </c>
      <c r="D158" s="236" t="s">
        <v>7</v>
      </c>
      <c r="E158" s="236" t="s">
        <v>203</v>
      </c>
      <c r="F158" s="236" t="s">
        <v>8</v>
      </c>
      <c r="G158" s="359">
        <f>SUM(G159+G178+G183+G192+G210+G215+G219)</f>
        <v>26000309.460000001</v>
      </c>
      <c r="H158" s="359">
        <f>SUM(H159+H178+H183+H192+H210+H215+H219)</f>
        <v>25950309.460000001</v>
      </c>
      <c r="I158" s="333">
        <f t="shared" si="15"/>
        <v>-50000</v>
      </c>
    </row>
    <row r="159" spans="1:9" ht="18" x14ac:dyDescent="0.25">
      <c r="A159" s="42" t="s">
        <v>64</v>
      </c>
      <c r="B159" s="233" t="s">
        <v>63</v>
      </c>
      <c r="C159" s="236" t="s">
        <v>24</v>
      </c>
      <c r="D159" s="236" t="s">
        <v>7</v>
      </c>
      <c r="E159" s="236" t="s">
        <v>203</v>
      </c>
      <c r="F159" s="236" t="s">
        <v>8</v>
      </c>
      <c r="G159" s="331">
        <f>SUM(G160+G174+G170)</f>
        <v>6033219</v>
      </c>
      <c r="H159" s="331">
        <f>SUM(H160+H174+H170)</f>
        <v>5983219</v>
      </c>
      <c r="I159" s="333">
        <f t="shared" si="15"/>
        <v>-50000</v>
      </c>
    </row>
    <row r="160" spans="1:9" ht="39" x14ac:dyDescent="0.25">
      <c r="A160" s="32" t="s">
        <v>65</v>
      </c>
      <c r="B160" s="103">
        <v>906</v>
      </c>
      <c r="C160" s="301" t="s">
        <v>24</v>
      </c>
      <c r="D160" s="301" t="s">
        <v>66</v>
      </c>
      <c r="E160" s="302" t="s">
        <v>203</v>
      </c>
      <c r="F160" s="303" t="s">
        <v>8</v>
      </c>
      <c r="G160" s="331">
        <f>SUM(G161)</f>
        <v>5938219</v>
      </c>
      <c r="H160" s="331">
        <f>SUM(H161)</f>
        <v>5938219</v>
      </c>
      <c r="I160" s="333">
        <f t="shared" si="15"/>
        <v>0</v>
      </c>
    </row>
    <row r="161" spans="1:9" ht="26.25" x14ac:dyDescent="0.25">
      <c r="A161" s="40" t="s">
        <v>42</v>
      </c>
      <c r="B161" s="113">
        <v>906</v>
      </c>
      <c r="C161" s="205" t="s">
        <v>24</v>
      </c>
      <c r="D161" s="205" t="s">
        <v>66</v>
      </c>
      <c r="E161" s="206" t="s">
        <v>227</v>
      </c>
      <c r="F161" s="207" t="s">
        <v>8</v>
      </c>
      <c r="G161" s="332">
        <f>SUM(G162+G164+G168+G166)</f>
        <v>5938219</v>
      </c>
      <c r="H161" s="332">
        <f>SUM(H162+H164+H168+H166)</f>
        <v>5938219</v>
      </c>
      <c r="I161" s="333">
        <f t="shared" si="15"/>
        <v>0</v>
      </c>
    </row>
    <row r="162" spans="1:9" ht="43.5" x14ac:dyDescent="0.25">
      <c r="A162" s="38" t="s">
        <v>43</v>
      </c>
      <c r="B162" s="113">
        <v>906</v>
      </c>
      <c r="C162" s="205" t="s">
        <v>24</v>
      </c>
      <c r="D162" s="205" t="s">
        <v>66</v>
      </c>
      <c r="E162" s="206" t="s">
        <v>227</v>
      </c>
      <c r="F162" s="205" t="s">
        <v>44</v>
      </c>
      <c r="G162" s="332">
        <f>SUM(G163)</f>
        <v>5402845</v>
      </c>
      <c r="H162" s="332">
        <f>SUM(H163)</f>
        <v>5402845</v>
      </c>
      <c r="I162" s="333">
        <f t="shared" si="15"/>
        <v>0</v>
      </c>
    </row>
    <row r="163" spans="1:9" x14ac:dyDescent="0.25">
      <c r="A163" s="33" t="s">
        <v>45</v>
      </c>
      <c r="B163" s="113">
        <v>906</v>
      </c>
      <c r="C163" s="205" t="s">
        <v>24</v>
      </c>
      <c r="D163" s="205" t="s">
        <v>66</v>
      </c>
      <c r="E163" s="206" t="s">
        <v>227</v>
      </c>
      <c r="F163" s="205" t="s">
        <v>46</v>
      </c>
      <c r="G163" s="332">
        <v>5402845</v>
      </c>
      <c r="H163" s="332">
        <v>5402845</v>
      </c>
      <c r="I163" s="333">
        <f t="shared" si="15"/>
        <v>0</v>
      </c>
    </row>
    <row r="164" spans="1:9" x14ac:dyDescent="0.25">
      <c r="A164" s="38" t="s">
        <v>12</v>
      </c>
      <c r="B164" s="113">
        <v>906</v>
      </c>
      <c r="C164" s="205" t="s">
        <v>24</v>
      </c>
      <c r="D164" s="205" t="s">
        <v>66</v>
      </c>
      <c r="E164" s="206" t="s">
        <v>227</v>
      </c>
      <c r="F164" s="205" t="s">
        <v>13</v>
      </c>
      <c r="G164" s="332">
        <f>SUM(G165)</f>
        <v>529674</v>
      </c>
      <c r="H164" s="332">
        <f>SUM(H165)</f>
        <v>529674</v>
      </c>
      <c r="I164" s="333">
        <f t="shared" si="15"/>
        <v>0</v>
      </c>
    </row>
    <row r="165" spans="1:9" ht="33.75" x14ac:dyDescent="0.25">
      <c r="A165" s="344" t="s">
        <v>336</v>
      </c>
      <c r="B165" s="113">
        <v>906</v>
      </c>
      <c r="C165" s="205" t="s">
        <v>24</v>
      </c>
      <c r="D165" s="205" t="s">
        <v>66</v>
      </c>
      <c r="E165" s="206" t="s">
        <v>227</v>
      </c>
      <c r="F165" s="205" t="s">
        <v>15</v>
      </c>
      <c r="G165" s="332">
        <v>529674</v>
      </c>
      <c r="H165" s="332">
        <v>529674</v>
      </c>
      <c r="I165" s="333">
        <f t="shared" si="15"/>
        <v>0</v>
      </c>
    </row>
    <row r="166" spans="1:9" x14ac:dyDescent="0.25">
      <c r="A166" s="347" t="s">
        <v>130</v>
      </c>
      <c r="B166" s="113">
        <v>906</v>
      </c>
      <c r="C166" s="205" t="s">
        <v>24</v>
      </c>
      <c r="D166" s="205" t="s">
        <v>66</v>
      </c>
      <c r="E166" s="206" t="s">
        <v>227</v>
      </c>
      <c r="F166" s="205" t="s">
        <v>131</v>
      </c>
      <c r="G166" s="332">
        <f>SUM(G167)</f>
        <v>0</v>
      </c>
      <c r="H166" s="332">
        <f>SUM(H167)</f>
        <v>0</v>
      </c>
      <c r="I166" s="333">
        <f t="shared" si="15"/>
        <v>0</v>
      </c>
    </row>
    <row r="167" spans="1:9" ht="23.25" x14ac:dyDescent="0.25">
      <c r="A167" s="210" t="s">
        <v>346</v>
      </c>
      <c r="B167" s="113">
        <v>906</v>
      </c>
      <c r="C167" s="205" t="s">
        <v>24</v>
      </c>
      <c r="D167" s="205" t="s">
        <v>66</v>
      </c>
      <c r="E167" s="206" t="s">
        <v>227</v>
      </c>
      <c r="F167" s="205" t="s">
        <v>345</v>
      </c>
      <c r="G167" s="332">
        <v>0</v>
      </c>
      <c r="H167" s="332">
        <v>0</v>
      </c>
      <c r="I167" s="333">
        <f t="shared" si="15"/>
        <v>0</v>
      </c>
    </row>
    <row r="168" spans="1:9" x14ac:dyDescent="0.25">
      <c r="A168" s="218" t="s">
        <v>50</v>
      </c>
      <c r="B168" s="113">
        <v>906</v>
      </c>
      <c r="C168" s="205" t="s">
        <v>24</v>
      </c>
      <c r="D168" s="205" t="s">
        <v>66</v>
      </c>
      <c r="E168" s="206" t="s">
        <v>227</v>
      </c>
      <c r="F168" s="205" t="s">
        <v>51</v>
      </c>
      <c r="G168" s="332">
        <f>SUM(G169)</f>
        <v>5700</v>
      </c>
      <c r="H168" s="332">
        <f>SUM(H169)</f>
        <v>5700</v>
      </c>
      <c r="I168" s="333">
        <f t="shared" si="15"/>
        <v>0</v>
      </c>
    </row>
    <row r="169" spans="1:9" x14ac:dyDescent="0.25">
      <c r="A169" s="209" t="s">
        <v>314</v>
      </c>
      <c r="B169" s="113">
        <v>906</v>
      </c>
      <c r="C169" s="205" t="s">
        <v>24</v>
      </c>
      <c r="D169" s="205" t="s">
        <v>66</v>
      </c>
      <c r="E169" s="206" t="s">
        <v>227</v>
      </c>
      <c r="F169" s="205" t="s">
        <v>313</v>
      </c>
      <c r="G169" s="332">
        <v>5700</v>
      </c>
      <c r="H169" s="332">
        <v>5700</v>
      </c>
      <c r="I169" s="333">
        <f t="shared" si="15"/>
        <v>0</v>
      </c>
    </row>
    <row r="170" spans="1:9" x14ac:dyDescent="0.25">
      <c r="A170" s="260" t="s">
        <v>119</v>
      </c>
      <c r="B170" s="233" t="s">
        <v>63</v>
      </c>
      <c r="C170" s="309" t="s">
        <v>24</v>
      </c>
      <c r="D170" s="305">
        <v>11</v>
      </c>
      <c r="E170" s="305" t="s">
        <v>203</v>
      </c>
      <c r="F170" s="306" t="s">
        <v>8</v>
      </c>
      <c r="G170" s="283">
        <f t="shared" ref="G170:H172" si="16">SUM(G171)</f>
        <v>95000</v>
      </c>
      <c r="H170" s="283">
        <f t="shared" si="16"/>
        <v>45000</v>
      </c>
      <c r="I170" s="333">
        <f t="shared" si="15"/>
        <v>-50000</v>
      </c>
    </row>
    <row r="171" spans="1:9" x14ac:dyDescent="0.25">
      <c r="A171" s="224" t="s">
        <v>120</v>
      </c>
      <c r="B171" s="103">
        <v>906</v>
      </c>
      <c r="C171" s="309" t="s">
        <v>24</v>
      </c>
      <c r="D171" s="305">
        <v>11</v>
      </c>
      <c r="E171" s="305" t="s">
        <v>510</v>
      </c>
      <c r="F171" s="306" t="s">
        <v>8</v>
      </c>
      <c r="G171" s="283">
        <f t="shared" si="16"/>
        <v>95000</v>
      </c>
      <c r="H171" s="283">
        <f t="shared" si="16"/>
        <v>45000</v>
      </c>
      <c r="I171" s="333">
        <f t="shared" si="15"/>
        <v>-50000</v>
      </c>
    </row>
    <row r="172" spans="1:9" x14ac:dyDescent="0.25">
      <c r="A172" s="209" t="s">
        <v>50</v>
      </c>
      <c r="B172" s="113">
        <v>906</v>
      </c>
      <c r="C172" s="212" t="s">
        <v>24</v>
      </c>
      <c r="D172" s="213">
        <v>11</v>
      </c>
      <c r="E172" s="213" t="s">
        <v>510</v>
      </c>
      <c r="F172" s="212" t="s">
        <v>51</v>
      </c>
      <c r="G172" s="333">
        <f t="shared" si="16"/>
        <v>95000</v>
      </c>
      <c r="H172" s="333">
        <f t="shared" si="16"/>
        <v>45000</v>
      </c>
      <c r="I172" s="333">
        <f t="shared" si="15"/>
        <v>-50000</v>
      </c>
    </row>
    <row r="173" spans="1:9" x14ac:dyDescent="0.25">
      <c r="A173" s="215" t="s">
        <v>340</v>
      </c>
      <c r="B173" s="113">
        <v>906</v>
      </c>
      <c r="C173" s="212" t="s">
        <v>24</v>
      </c>
      <c r="D173" s="213">
        <v>11</v>
      </c>
      <c r="E173" s="213" t="s">
        <v>510</v>
      </c>
      <c r="F173" s="212" t="s">
        <v>121</v>
      </c>
      <c r="G173" s="333">
        <v>95000</v>
      </c>
      <c r="H173" s="333">
        <v>45000</v>
      </c>
      <c r="I173" s="333">
        <f t="shared" si="15"/>
        <v>-50000</v>
      </c>
    </row>
    <row r="174" spans="1:9" x14ac:dyDescent="0.25">
      <c r="A174" s="39" t="s">
        <v>67</v>
      </c>
      <c r="B174" s="103">
        <v>906</v>
      </c>
      <c r="C174" s="301" t="s">
        <v>24</v>
      </c>
      <c r="D174" s="301" t="s">
        <v>68</v>
      </c>
      <c r="E174" s="302" t="s">
        <v>203</v>
      </c>
      <c r="F174" s="303" t="s">
        <v>8</v>
      </c>
      <c r="G174" s="331">
        <f>SUM(G175)</f>
        <v>0</v>
      </c>
      <c r="H174" s="331">
        <f>SUM(H175)</f>
        <v>0</v>
      </c>
      <c r="I174" s="333">
        <f t="shared" si="15"/>
        <v>0</v>
      </c>
    </row>
    <row r="175" spans="1:9" ht="102.75" x14ac:dyDescent="0.25">
      <c r="A175" s="43" t="s">
        <v>69</v>
      </c>
      <c r="B175" s="113">
        <v>906</v>
      </c>
      <c r="C175" s="205" t="s">
        <v>24</v>
      </c>
      <c r="D175" s="205" t="s">
        <v>68</v>
      </c>
      <c r="E175" s="206" t="s">
        <v>228</v>
      </c>
      <c r="F175" s="205" t="s">
        <v>8</v>
      </c>
      <c r="G175" s="332">
        <f>SUM(G177)</f>
        <v>0</v>
      </c>
      <c r="H175" s="332">
        <f>SUM(H177)</f>
        <v>0</v>
      </c>
      <c r="I175" s="333">
        <f t="shared" si="15"/>
        <v>0</v>
      </c>
    </row>
    <row r="176" spans="1:9" x14ac:dyDescent="0.25">
      <c r="A176" s="33" t="s">
        <v>70</v>
      </c>
      <c r="B176" s="113">
        <v>906</v>
      </c>
      <c r="C176" s="205" t="s">
        <v>24</v>
      </c>
      <c r="D176" s="205" t="s">
        <v>68</v>
      </c>
      <c r="E176" s="206" t="s">
        <v>228</v>
      </c>
      <c r="F176" s="205" t="s">
        <v>71</v>
      </c>
      <c r="G176" s="332">
        <f>SUM(G177)</f>
        <v>0</v>
      </c>
      <c r="H176" s="332">
        <f>SUM(H177)</f>
        <v>0</v>
      </c>
      <c r="I176" s="333">
        <f t="shared" si="15"/>
        <v>0</v>
      </c>
    </row>
    <row r="177" spans="1:9" x14ac:dyDescent="0.25">
      <c r="A177" s="33" t="s">
        <v>325</v>
      </c>
      <c r="B177" s="113">
        <v>906</v>
      </c>
      <c r="C177" s="205" t="s">
        <v>24</v>
      </c>
      <c r="D177" s="205" t="s">
        <v>68</v>
      </c>
      <c r="E177" s="206" t="s">
        <v>228</v>
      </c>
      <c r="F177" s="205" t="s">
        <v>324</v>
      </c>
      <c r="G177" s="332">
        <v>0</v>
      </c>
      <c r="H177" s="332">
        <v>0</v>
      </c>
      <c r="I177" s="333">
        <f t="shared" si="15"/>
        <v>0</v>
      </c>
    </row>
    <row r="178" spans="1:9" ht="18" x14ac:dyDescent="0.25">
      <c r="A178" s="42" t="s">
        <v>74</v>
      </c>
      <c r="B178" s="233" t="s">
        <v>63</v>
      </c>
      <c r="C178" s="233" t="s">
        <v>31</v>
      </c>
      <c r="D178" s="236" t="s">
        <v>7</v>
      </c>
      <c r="E178" s="236" t="s">
        <v>203</v>
      </c>
      <c r="F178" s="236" t="s">
        <v>8</v>
      </c>
      <c r="G178" s="331">
        <f t="shared" ref="G178:H180" si="17">SUM(G179)</f>
        <v>622200</v>
      </c>
      <c r="H178" s="331">
        <f t="shared" si="17"/>
        <v>622200</v>
      </c>
      <c r="I178" s="333">
        <f t="shared" si="15"/>
        <v>0</v>
      </c>
    </row>
    <row r="179" spans="1:9" x14ac:dyDescent="0.25">
      <c r="A179" s="39" t="s">
        <v>75</v>
      </c>
      <c r="B179" s="103">
        <v>906</v>
      </c>
      <c r="C179" s="301" t="s">
        <v>31</v>
      </c>
      <c r="D179" s="301" t="s">
        <v>10</v>
      </c>
      <c r="E179" s="302" t="s">
        <v>203</v>
      </c>
      <c r="F179" s="303" t="s">
        <v>8</v>
      </c>
      <c r="G179" s="331">
        <f t="shared" si="17"/>
        <v>622200</v>
      </c>
      <c r="H179" s="331">
        <f t="shared" si="17"/>
        <v>622200</v>
      </c>
      <c r="I179" s="333">
        <f t="shared" si="15"/>
        <v>0</v>
      </c>
    </row>
    <row r="180" spans="1:9" ht="64.5" x14ac:dyDescent="0.25">
      <c r="A180" s="40" t="s">
        <v>76</v>
      </c>
      <c r="B180" s="113">
        <v>906</v>
      </c>
      <c r="C180" s="205" t="s">
        <v>31</v>
      </c>
      <c r="D180" s="205" t="s">
        <v>10</v>
      </c>
      <c r="E180" s="206" t="s">
        <v>229</v>
      </c>
      <c r="F180" s="207" t="s">
        <v>8</v>
      </c>
      <c r="G180" s="332">
        <f t="shared" si="17"/>
        <v>622200</v>
      </c>
      <c r="H180" s="332">
        <f t="shared" si="17"/>
        <v>622200</v>
      </c>
      <c r="I180" s="333">
        <f t="shared" si="15"/>
        <v>0</v>
      </c>
    </row>
    <row r="181" spans="1:9" x14ac:dyDescent="0.25">
      <c r="A181" s="33" t="s">
        <v>70</v>
      </c>
      <c r="B181" s="113">
        <v>906</v>
      </c>
      <c r="C181" s="205" t="s">
        <v>31</v>
      </c>
      <c r="D181" s="205" t="s">
        <v>10</v>
      </c>
      <c r="E181" s="206" t="s">
        <v>229</v>
      </c>
      <c r="F181" s="205" t="s">
        <v>71</v>
      </c>
      <c r="G181" s="332">
        <f>SUM(G182)</f>
        <v>622200</v>
      </c>
      <c r="H181" s="332">
        <f>SUM(H182)</f>
        <v>622200</v>
      </c>
      <c r="I181" s="333">
        <f t="shared" si="15"/>
        <v>0</v>
      </c>
    </row>
    <row r="182" spans="1:9" x14ac:dyDescent="0.25">
      <c r="A182" s="209" t="s">
        <v>325</v>
      </c>
      <c r="B182" s="113">
        <v>906</v>
      </c>
      <c r="C182" s="205" t="s">
        <v>31</v>
      </c>
      <c r="D182" s="205" t="s">
        <v>10</v>
      </c>
      <c r="E182" s="206" t="s">
        <v>229</v>
      </c>
      <c r="F182" s="205" t="s">
        <v>324</v>
      </c>
      <c r="G182" s="332">
        <v>622200</v>
      </c>
      <c r="H182" s="332">
        <v>622200</v>
      </c>
      <c r="I182" s="333">
        <f t="shared" si="15"/>
        <v>0</v>
      </c>
    </row>
    <row r="183" spans="1:9" ht="15.75" x14ac:dyDescent="0.25">
      <c r="A183" s="51" t="s">
        <v>77</v>
      </c>
      <c r="B183" s="233" t="s">
        <v>63</v>
      </c>
      <c r="C183" s="233" t="s">
        <v>60</v>
      </c>
      <c r="D183" s="236" t="s">
        <v>7</v>
      </c>
      <c r="E183" s="236" t="s">
        <v>203</v>
      </c>
      <c r="F183" s="236" t="s">
        <v>8</v>
      </c>
      <c r="G183" s="331">
        <f>SUM(G184+G188)</f>
        <v>1143044.9099999999</v>
      </c>
      <c r="H183" s="331">
        <f>SUM(H184+H188)</f>
        <v>1143044.9099999999</v>
      </c>
      <c r="I183" s="333">
        <f t="shared" si="15"/>
        <v>0</v>
      </c>
    </row>
    <row r="184" spans="1:9" x14ac:dyDescent="0.25">
      <c r="A184" s="52" t="s">
        <v>78</v>
      </c>
      <c r="B184" s="103">
        <v>906</v>
      </c>
      <c r="C184" s="301" t="s">
        <v>60</v>
      </c>
      <c r="D184" s="301" t="s">
        <v>66</v>
      </c>
      <c r="E184" s="302" t="s">
        <v>203</v>
      </c>
      <c r="F184" s="303" t="s">
        <v>8</v>
      </c>
      <c r="G184" s="331">
        <f t="shared" ref="G184:H186" si="18">SUM(G185)</f>
        <v>0</v>
      </c>
      <c r="H184" s="331">
        <f t="shared" si="18"/>
        <v>0</v>
      </c>
      <c r="I184" s="333">
        <f t="shared" si="15"/>
        <v>0</v>
      </c>
    </row>
    <row r="185" spans="1:9" ht="39" x14ac:dyDescent="0.25">
      <c r="A185" s="35" t="s">
        <v>79</v>
      </c>
      <c r="B185" s="113">
        <v>906</v>
      </c>
      <c r="C185" s="205" t="s">
        <v>60</v>
      </c>
      <c r="D185" s="205" t="s">
        <v>66</v>
      </c>
      <c r="E185" s="206" t="s">
        <v>230</v>
      </c>
      <c r="F185" s="207" t="s">
        <v>8</v>
      </c>
      <c r="G185" s="332">
        <f t="shared" si="18"/>
        <v>0</v>
      </c>
      <c r="H185" s="332">
        <f t="shared" si="18"/>
        <v>0</v>
      </c>
      <c r="I185" s="333">
        <f t="shared" si="15"/>
        <v>0</v>
      </c>
    </row>
    <row r="186" spans="1:9" x14ac:dyDescent="0.25">
      <c r="A186" s="33" t="s">
        <v>70</v>
      </c>
      <c r="B186" s="113">
        <v>906</v>
      </c>
      <c r="C186" s="205" t="s">
        <v>60</v>
      </c>
      <c r="D186" s="205" t="s">
        <v>66</v>
      </c>
      <c r="E186" s="206" t="s">
        <v>230</v>
      </c>
      <c r="F186" s="205" t="s">
        <v>71</v>
      </c>
      <c r="G186" s="332">
        <f t="shared" si="18"/>
        <v>0</v>
      </c>
      <c r="H186" s="332">
        <f t="shared" si="18"/>
        <v>0</v>
      </c>
      <c r="I186" s="333">
        <f t="shared" si="15"/>
        <v>0</v>
      </c>
    </row>
    <row r="187" spans="1:9" x14ac:dyDescent="0.25">
      <c r="A187" s="33" t="s">
        <v>72</v>
      </c>
      <c r="B187" s="113">
        <v>906</v>
      </c>
      <c r="C187" s="205" t="s">
        <v>60</v>
      </c>
      <c r="D187" s="205" t="s">
        <v>66</v>
      </c>
      <c r="E187" s="206" t="s">
        <v>230</v>
      </c>
      <c r="F187" s="205" t="s">
        <v>73</v>
      </c>
      <c r="G187" s="332"/>
      <c r="H187" s="332"/>
      <c r="I187" s="333">
        <f t="shared" si="15"/>
        <v>0</v>
      </c>
    </row>
    <row r="188" spans="1:9" x14ac:dyDescent="0.25">
      <c r="A188" s="45" t="s">
        <v>80</v>
      </c>
      <c r="B188" s="103">
        <v>906</v>
      </c>
      <c r="C188" s="301" t="s">
        <v>60</v>
      </c>
      <c r="D188" s="301" t="s">
        <v>41</v>
      </c>
      <c r="E188" s="302" t="s">
        <v>203</v>
      </c>
      <c r="F188" s="303" t="s">
        <v>8</v>
      </c>
      <c r="G188" s="331">
        <f t="shared" ref="G188:H190" si="19">SUM(G189)</f>
        <v>1143044.9099999999</v>
      </c>
      <c r="H188" s="331">
        <f t="shared" si="19"/>
        <v>1143044.9099999999</v>
      </c>
      <c r="I188" s="333">
        <f t="shared" si="15"/>
        <v>0</v>
      </c>
    </row>
    <row r="189" spans="1:9" ht="51.75" x14ac:dyDescent="0.25">
      <c r="A189" s="40" t="s">
        <v>81</v>
      </c>
      <c r="B189" s="113">
        <v>906</v>
      </c>
      <c r="C189" s="205" t="s">
        <v>60</v>
      </c>
      <c r="D189" s="205" t="s">
        <v>41</v>
      </c>
      <c r="E189" s="206" t="s">
        <v>231</v>
      </c>
      <c r="F189" s="207" t="s">
        <v>8</v>
      </c>
      <c r="G189" s="332">
        <f t="shared" si="19"/>
        <v>1143044.9099999999</v>
      </c>
      <c r="H189" s="332">
        <f t="shared" si="19"/>
        <v>1143044.9099999999</v>
      </c>
      <c r="I189" s="333">
        <f t="shared" si="15"/>
        <v>0</v>
      </c>
    </row>
    <row r="190" spans="1:9" x14ac:dyDescent="0.25">
      <c r="A190" s="33" t="s">
        <v>70</v>
      </c>
      <c r="B190" s="113">
        <v>906</v>
      </c>
      <c r="C190" s="205" t="s">
        <v>60</v>
      </c>
      <c r="D190" s="205" t="s">
        <v>41</v>
      </c>
      <c r="E190" s="206" t="s">
        <v>231</v>
      </c>
      <c r="F190" s="205" t="s">
        <v>71</v>
      </c>
      <c r="G190" s="332">
        <f t="shared" si="19"/>
        <v>1143044.9099999999</v>
      </c>
      <c r="H190" s="332">
        <f t="shared" si="19"/>
        <v>1143044.9099999999</v>
      </c>
      <c r="I190" s="333">
        <f t="shared" si="15"/>
        <v>0</v>
      </c>
    </row>
    <row r="191" spans="1:9" x14ac:dyDescent="0.25">
      <c r="A191" s="33" t="s">
        <v>72</v>
      </c>
      <c r="B191" s="113">
        <v>906</v>
      </c>
      <c r="C191" s="205" t="s">
        <v>60</v>
      </c>
      <c r="D191" s="205" t="s">
        <v>41</v>
      </c>
      <c r="E191" s="206" t="s">
        <v>231</v>
      </c>
      <c r="F191" s="205" t="s">
        <v>73</v>
      </c>
      <c r="G191" s="332">
        <v>1143044.9099999999</v>
      </c>
      <c r="H191" s="332">
        <v>1143044.9099999999</v>
      </c>
      <c r="I191" s="333">
        <f t="shared" si="15"/>
        <v>0</v>
      </c>
    </row>
    <row r="192" spans="1:9" ht="18.75" x14ac:dyDescent="0.3">
      <c r="A192" s="49" t="s">
        <v>82</v>
      </c>
      <c r="B192" s="141">
        <v>906</v>
      </c>
      <c r="C192" s="238" t="s">
        <v>83</v>
      </c>
      <c r="D192" s="233" t="s">
        <v>7</v>
      </c>
      <c r="E192" s="238" t="s">
        <v>203</v>
      </c>
      <c r="F192" s="238" t="s">
        <v>8</v>
      </c>
      <c r="G192" s="331">
        <f>SUM(G193+G206)</f>
        <v>712255.55</v>
      </c>
      <c r="H192" s="331">
        <f>SUM(H193+H206)</f>
        <v>712255.55</v>
      </c>
      <c r="I192" s="333">
        <f t="shared" si="15"/>
        <v>0</v>
      </c>
    </row>
    <row r="193" spans="1:9" x14ac:dyDescent="0.25">
      <c r="A193" s="41" t="s">
        <v>84</v>
      </c>
      <c r="B193" s="103">
        <v>906</v>
      </c>
      <c r="C193" s="309" t="s">
        <v>83</v>
      </c>
      <c r="D193" s="301" t="s">
        <v>24</v>
      </c>
      <c r="E193" s="309" t="s">
        <v>203</v>
      </c>
      <c r="F193" s="309" t="s">
        <v>8</v>
      </c>
      <c r="G193" s="331">
        <f>SUM(G197+G200+G203+G194)</f>
        <v>77814.259999999995</v>
      </c>
      <c r="H193" s="331">
        <f>SUM(H197+H200+H203+H194)</f>
        <v>77814.259999999995</v>
      </c>
      <c r="I193" s="333">
        <f t="shared" si="15"/>
        <v>0</v>
      </c>
    </row>
    <row r="194" spans="1:9" ht="39" x14ac:dyDescent="0.25">
      <c r="A194" s="217" t="s">
        <v>392</v>
      </c>
      <c r="B194" s="113">
        <v>906</v>
      </c>
      <c r="C194" s="212" t="s">
        <v>83</v>
      </c>
      <c r="D194" s="205" t="s">
        <v>24</v>
      </c>
      <c r="E194" s="213" t="s">
        <v>235</v>
      </c>
      <c r="F194" s="212" t="s">
        <v>8</v>
      </c>
      <c r="G194" s="332">
        <f t="shared" ref="G194:H195" si="20">SUM(G195)</f>
        <v>0</v>
      </c>
      <c r="H194" s="332">
        <f t="shared" si="20"/>
        <v>0</v>
      </c>
      <c r="I194" s="333">
        <f t="shared" si="15"/>
        <v>0</v>
      </c>
    </row>
    <row r="195" spans="1:9" x14ac:dyDescent="0.25">
      <c r="A195" s="209" t="s">
        <v>70</v>
      </c>
      <c r="B195" s="113">
        <v>906</v>
      </c>
      <c r="C195" s="212" t="s">
        <v>83</v>
      </c>
      <c r="D195" s="205" t="s">
        <v>24</v>
      </c>
      <c r="E195" s="213" t="s">
        <v>235</v>
      </c>
      <c r="F195" s="212" t="s">
        <v>71</v>
      </c>
      <c r="G195" s="332">
        <f t="shared" si="20"/>
        <v>0</v>
      </c>
      <c r="H195" s="332">
        <f t="shared" si="20"/>
        <v>0</v>
      </c>
      <c r="I195" s="333">
        <f t="shared" si="15"/>
        <v>0</v>
      </c>
    </row>
    <row r="196" spans="1:9" x14ac:dyDescent="0.25">
      <c r="A196" s="209" t="s">
        <v>72</v>
      </c>
      <c r="B196" s="113">
        <v>906</v>
      </c>
      <c r="C196" s="212" t="s">
        <v>83</v>
      </c>
      <c r="D196" s="205" t="s">
        <v>24</v>
      </c>
      <c r="E196" s="213" t="s">
        <v>235</v>
      </c>
      <c r="F196" s="212" t="s">
        <v>73</v>
      </c>
      <c r="G196" s="332">
        <v>0</v>
      </c>
      <c r="H196" s="332">
        <v>0</v>
      </c>
      <c r="I196" s="333">
        <f t="shared" si="15"/>
        <v>0</v>
      </c>
    </row>
    <row r="197" spans="1:9" ht="39" x14ac:dyDescent="0.25">
      <c r="A197" s="37" t="s">
        <v>85</v>
      </c>
      <c r="B197" s="113">
        <v>906</v>
      </c>
      <c r="C197" s="212" t="s">
        <v>83</v>
      </c>
      <c r="D197" s="205" t="s">
        <v>24</v>
      </c>
      <c r="E197" s="213" t="s">
        <v>232</v>
      </c>
      <c r="F197" s="212" t="s">
        <v>8</v>
      </c>
      <c r="G197" s="332">
        <f t="shared" ref="G197:H198" si="21">SUM(G198)</f>
        <v>77814.259999999995</v>
      </c>
      <c r="H197" s="332">
        <f t="shared" si="21"/>
        <v>77814.259999999995</v>
      </c>
      <c r="I197" s="333">
        <f t="shared" si="15"/>
        <v>0</v>
      </c>
    </row>
    <row r="198" spans="1:9" x14ac:dyDescent="0.25">
      <c r="A198" s="33" t="s">
        <v>70</v>
      </c>
      <c r="B198" s="113">
        <v>906</v>
      </c>
      <c r="C198" s="212" t="s">
        <v>83</v>
      </c>
      <c r="D198" s="205" t="s">
        <v>24</v>
      </c>
      <c r="E198" s="213" t="s">
        <v>232</v>
      </c>
      <c r="F198" s="212" t="s">
        <v>71</v>
      </c>
      <c r="G198" s="332">
        <f t="shared" si="21"/>
        <v>77814.259999999995</v>
      </c>
      <c r="H198" s="332">
        <f t="shared" si="21"/>
        <v>77814.259999999995</v>
      </c>
      <c r="I198" s="333">
        <f t="shared" si="15"/>
        <v>0</v>
      </c>
    </row>
    <row r="199" spans="1:9" x14ac:dyDescent="0.25">
      <c r="A199" s="33" t="s">
        <v>72</v>
      </c>
      <c r="B199" s="113">
        <v>906</v>
      </c>
      <c r="C199" s="212" t="s">
        <v>83</v>
      </c>
      <c r="D199" s="205" t="s">
        <v>24</v>
      </c>
      <c r="E199" s="213" t="s">
        <v>232</v>
      </c>
      <c r="F199" s="212" t="s">
        <v>73</v>
      </c>
      <c r="G199" s="332">
        <v>77814.259999999995</v>
      </c>
      <c r="H199" s="332">
        <v>77814.259999999995</v>
      </c>
      <c r="I199" s="333">
        <f t="shared" si="15"/>
        <v>0</v>
      </c>
    </row>
    <row r="200" spans="1:9" ht="26.25" x14ac:dyDescent="0.25">
      <c r="A200" s="37" t="s">
        <v>431</v>
      </c>
      <c r="B200" s="113">
        <v>906</v>
      </c>
      <c r="C200" s="212" t="s">
        <v>83</v>
      </c>
      <c r="D200" s="205" t="s">
        <v>24</v>
      </c>
      <c r="E200" s="213" t="s">
        <v>233</v>
      </c>
      <c r="F200" s="212" t="s">
        <v>8</v>
      </c>
      <c r="G200" s="332">
        <f t="shared" ref="G200:H201" si="22">SUM(G201)</f>
        <v>0</v>
      </c>
      <c r="H200" s="332">
        <f t="shared" si="22"/>
        <v>0</v>
      </c>
      <c r="I200" s="333">
        <f t="shared" si="15"/>
        <v>0</v>
      </c>
    </row>
    <row r="201" spans="1:9" x14ac:dyDescent="0.25">
      <c r="A201" s="33" t="s">
        <v>70</v>
      </c>
      <c r="B201" s="113">
        <v>906</v>
      </c>
      <c r="C201" s="212" t="s">
        <v>83</v>
      </c>
      <c r="D201" s="205" t="s">
        <v>24</v>
      </c>
      <c r="E201" s="213" t="s">
        <v>233</v>
      </c>
      <c r="F201" s="212" t="s">
        <v>71</v>
      </c>
      <c r="G201" s="332">
        <f t="shared" si="22"/>
        <v>0</v>
      </c>
      <c r="H201" s="332">
        <f t="shared" si="22"/>
        <v>0</v>
      </c>
      <c r="I201" s="333">
        <f t="shared" si="15"/>
        <v>0</v>
      </c>
    </row>
    <row r="202" spans="1:9" x14ac:dyDescent="0.25">
      <c r="A202" s="33" t="s">
        <v>72</v>
      </c>
      <c r="B202" s="113">
        <v>906</v>
      </c>
      <c r="C202" s="212" t="s">
        <v>83</v>
      </c>
      <c r="D202" s="205" t="s">
        <v>24</v>
      </c>
      <c r="E202" s="213" t="s">
        <v>233</v>
      </c>
      <c r="F202" s="212" t="s">
        <v>73</v>
      </c>
      <c r="G202" s="332">
        <v>0</v>
      </c>
      <c r="H202" s="332">
        <v>0</v>
      </c>
      <c r="I202" s="333">
        <f t="shared" si="15"/>
        <v>0</v>
      </c>
    </row>
    <row r="203" spans="1:9" ht="39" x14ac:dyDescent="0.25">
      <c r="A203" s="37" t="s">
        <v>86</v>
      </c>
      <c r="B203" s="113">
        <v>906</v>
      </c>
      <c r="C203" s="212" t="s">
        <v>83</v>
      </c>
      <c r="D203" s="205" t="s">
        <v>24</v>
      </c>
      <c r="E203" s="213" t="s">
        <v>234</v>
      </c>
      <c r="F203" s="212" t="s">
        <v>8</v>
      </c>
      <c r="G203" s="332">
        <f t="shared" ref="G203:H204" si="23">SUM(G204)</f>
        <v>0</v>
      </c>
      <c r="H203" s="332">
        <f t="shared" si="23"/>
        <v>0</v>
      </c>
      <c r="I203" s="333">
        <f t="shared" si="15"/>
        <v>0</v>
      </c>
    </row>
    <row r="204" spans="1:9" x14ac:dyDescent="0.25">
      <c r="A204" s="33" t="s">
        <v>70</v>
      </c>
      <c r="B204" s="113">
        <v>906</v>
      </c>
      <c r="C204" s="212" t="s">
        <v>83</v>
      </c>
      <c r="D204" s="205" t="s">
        <v>24</v>
      </c>
      <c r="E204" s="213" t="s">
        <v>234</v>
      </c>
      <c r="F204" s="212" t="s">
        <v>71</v>
      </c>
      <c r="G204" s="332">
        <f t="shared" si="23"/>
        <v>0</v>
      </c>
      <c r="H204" s="332">
        <f t="shared" si="23"/>
        <v>0</v>
      </c>
      <c r="I204" s="333">
        <f t="shared" si="15"/>
        <v>0</v>
      </c>
    </row>
    <row r="205" spans="1:9" x14ac:dyDescent="0.25">
      <c r="A205" s="33" t="s">
        <v>72</v>
      </c>
      <c r="B205" s="113">
        <v>906</v>
      </c>
      <c r="C205" s="212" t="s">
        <v>83</v>
      </c>
      <c r="D205" s="205" t="s">
        <v>24</v>
      </c>
      <c r="E205" s="213" t="s">
        <v>234</v>
      </c>
      <c r="F205" s="212" t="s">
        <v>73</v>
      </c>
      <c r="G205" s="332">
        <v>0</v>
      </c>
      <c r="H205" s="332">
        <v>0</v>
      </c>
      <c r="I205" s="333">
        <f t="shared" si="15"/>
        <v>0</v>
      </c>
    </row>
    <row r="206" spans="1:9" ht="15.75" x14ac:dyDescent="0.25">
      <c r="A206" s="50" t="s">
        <v>87</v>
      </c>
      <c r="B206" s="103">
        <v>906</v>
      </c>
      <c r="C206" s="309" t="s">
        <v>83</v>
      </c>
      <c r="D206" s="301" t="s">
        <v>31</v>
      </c>
      <c r="E206" s="309" t="s">
        <v>203</v>
      </c>
      <c r="F206" s="309" t="s">
        <v>8</v>
      </c>
      <c r="G206" s="331">
        <f t="shared" ref="G206:H208" si="24">SUM(G207)</f>
        <v>634441.29</v>
      </c>
      <c r="H206" s="331">
        <f t="shared" si="24"/>
        <v>634441.29</v>
      </c>
      <c r="I206" s="333">
        <f t="shared" si="15"/>
        <v>0</v>
      </c>
    </row>
    <row r="207" spans="1:9" ht="39" x14ac:dyDescent="0.25">
      <c r="A207" s="217" t="s">
        <v>392</v>
      </c>
      <c r="B207" s="113">
        <v>906</v>
      </c>
      <c r="C207" s="212" t="s">
        <v>83</v>
      </c>
      <c r="D207" s="205" t="s">
        <v>31</v>
      </c>
      <c r="E207" s="213" t="s">
        <v>235</v>
      </c>
      <c r="F207" s="212" t="s">
        <v>8</v>
      </c>
      <c r="G207" s="332">
        <f t="shared" si="24"/>
        <v>634441.29</v>
      </c>
      <c r="H207" s="332">
        <f t="shared" si="24"/>
        <v>634441.29</v>
      </c>
      <c r="I207" s="333">
        <f t="shared" si="15"/>
        <v>0</v>
      </c>
    </row>
    <row r="208" spans="1:9" x14ac:dyDescent="0.25">
      <c r="A208" s="33" t="s">
        <v>70</v>
      </c>
      <c r="B208" s="113">
        <v>906</v>
      </c>
      <c r="C208" s="212" t="s">
        <v>83</v>
      </c>
      <c r="D208" s="205" t="s">
        <v>31</v>
      </c>
      <c r="E208" s="213" t="s">
        <v>235</v>
      </c>
      <c r="F208" s="212" t="s">
        <v>71</v>
      </c>
      <c r="G208" s="332">
        <f t="shared" si="24"/>
        <v>634441.29</v>
      </c>
      <c r="H208" s="332">
        <f t="shared" si="24"/>
        <v>634441.29</v>
      </c>
      <c r="I208" s="333">
        <f t="shared" si="15"/>
        <v>0</v>
      </c>
    </row>
    <row r="209" spans="1:9" x14ac:dyDescent="0.25">
      <c r="A209" s="33" t="s">
        <v>72</v>
      </c>
      <c r="B209" s="113">
        <v>906</v>
      </c>
      <c r="C209" s="212" t="s">
        <v>83</v>
      </c>
      <c r="D209" s="205" t="s">
        <v>31</v>
      </c>
      <c r="E209" s="213" t="s">
        <v>235</v>
      </c>
      <c r="F209" s="212" t="s">
        <v>73</v>
      </c>
      <c r="G209" s="332">
        <v>634441.29</v>
      </c>
      <c r="H209" s="332">
        <v>634441.29</v>
      </c>
      <c r="I209" s="333">
        <f t="shared" si="15"/>
        <v>0</v>
      </c>
    </row>
    <row r="210" spans="1:9" ht="18" x14ac:dyDescent="0.25">
      <c r="A210" s="42" t="s">
        <v>480</v>
      </c>
      <c r="B210" s="233" t="s">
        <v>63</v>
      </c>
      <c r="C210" s="233" t="s">
        <v>88</v>
      </c>
      <c r="D210" s="236" t="s">
        <v>7</v>
      </c>
      <c r="E210" s="236" t="s">
        <v>203</v>
      </c>
      <c r="F210" s="236" t="s">
        <v>8</v>
      </c>
      <c r="G210" s="331">
        <f t="shared" ref="G210:H212" si="25">SUM(G211)</f>
        <v>1590</v>
      </c>
      <c r="H210" s="331">
        <f t="shared" si="25"/>
        <v>1590</v>
      </c>
      <c r="I210" s="333">
        <f t="shared" si="15"/>
        <v>0</v>
      </c>
    </row>
    <row r="211" spans="1:9" ht="28.15" customHeight="1" x14ac:dyDescent="0.25">
      <c r="A211" s="208" t="s">
        <v>481</v>
      </c>
      <c r="B211" s="103">
        <v>906</v>
      </c>
      <c r="C211" s="301" t="s">
        <v>88</v>
      </c>
      <c r="D211" s="301" t="s">
        <v>60</v>
      </c>
      <c r="E211" s="302" t="s">
        <v>203</v>
      </c>
      <c r="F211" s="303" t="s">
        <v>8</v>
      </c>
      <c r="G211" s="331">
        <f t="shared" si="25"/>
        <v>1590</v>
      </c>
      <c r="H211" s="331">
        <f t="shared" si="25"/>
        <v>1590</v>
      </c>
      <c r="I211" s="333">
        <f t="shared" si="15"/>
        <v>0</v>
      </c>
    </row>
    <row r="212" spans="1:9" ht="90" x14ac:dyDescent="0.25">
      <c r="A212" s="36" t="s">
        <v>90</v>
      </c>
      <c r="B212" s="113">
        <v>906</v>
      </c>
      <c r="C212" s="205" t="s">
        <v>88</v>
      </c>
      <c r="D212" s="205" t="s">
        <v>60</v>
      </c>
      <c r="E212" s="206" t="s">
        <v>236</v>
      </c>
      <c r="F212" s="207" t="s">
        <v>8</v>
      </c>
      <c r="G212" s="332">
        <f t="shared" si="25"/>
        <v>1590</v>
      </c>
      <c r="H212" s="332">
        <f t="shared" si="25"/>
        <v>1590</v>
      </c>
      <c r="I212" s="333">
        <f t="shared" si="15"/>
        <v>0</v>
      </c>
    </row>
    <row r="213" spans="1:9" x14ac:dyDescent="0.25">
      <c r="A213" s="33" t="s">
        <v>70</v>
      </c>
      <c r="B213" s="113">
        <v>906</v>
      </c>
      <c r="C213" s="205" t="s">
        <v>88</v>
      </c>
      <c r="D213" s="205" t="s">
        <v>60</v>
      </c>
      <c r="E213" s="206" t="s">
        <v>236</v>
      </c>
      <c r="F213" s="205" t="s">
        <v>71</v>
      </c>
      <c r="G213" s="332">
        <f>SUM(G214)</f>
        <v>1590</v>
      </c>
      <c r="H213" s="332">
        <f>SUM(H214)</f>
        <v>1590</v>
      </c>
      <c r="I213" s="333">
        <f t="shared" si="15"/>
        <v>0</v>
      </c>
    </row>
    <row r="214" spans="1:9" x14ac:dyDescent="0.25">
      <c r="A214" s="209" t="s">
        <v>325</v>
      </c>
      <c r="B214" s="113">
        <v>906</v>
      </c>
      <c r="C214" s="205" t="s">
        <v>88</v>
      </c>
      <c r="D214" s="205" t="s">
        <v>60</v>
      </c>
      <c r="E214" s="206" t="s">
        <v>236</v>
      </c>
      <c r="F214" s="205" t="s">
        <v>324</v>
      </c>
      <c r="G214" s="332">
        <v>1590</v>
      </c>
      <c r="H214" s="332">
        <v>1590</v>
      </c>
      <c r="I214" s="333">
        <f t="shared" si="15"/>
        <v>0</v>
      </c>
    </row>
    <row r="215" spans="1:9" ht="30" x14ac:dyDescent="0.25">
      <c r="A215" s="47" t="s">
        <v>91</v>
      </c>
      <c r="B215" s="233" t="s">
        <v>63</v>
      </c>
      <c r="C215" s="233" t="s">
        <v>68</v>
      </c>
      <c r="D215" s="234" t="s">
        <v>7</v>
      </c>
      <c r="E215" s="234" t="s">
        <v>203</v>
      </c>
      <c r="F215" s="234" t="s">
        <v>8</v>
      </c>
      <c r="G215" s="331">
        <f t="shared" ref="G215:H217" si="26">SUM(G216)</f>
        <v>0</v>
      </c>
      <c r="H215" s="331">
        <f t="shared" si="26"/>
        <v>0</v>
      </c>
      <c r="I215" s="333">
        <f t="shared" si="15"/>
        <v>0</v>
      </c>
    </row>
    <row r="216" spans="1:9" x14ac:dyDescent="0.25">
      <c r="A216" s="46" t="s">
        <v>92</v>
      </c>
      <c r="B216" s="103">
        <v>906</v>
      </c>
      <c r="C216" s="360">
        <v>13</v>
      </c>
      <c r="D216" s="305" t="s">
        <v>24</v>
      </c>
      <c r="E216" s="334" t="s">
        <v>258</v>
      </c>
      <c r="F216" s="306" t="s">
        <v>8</v>
      </c>
      <c r="G216" s="331">
        <f t="shared" si="26"/>
        <v>0</v>
      </c>
      <c r="H216" s="331">
        <f t="shared" si="26"/>
        <v>0</v>
      </c>
      <c r="I216" s="333">
        <f t="shared" si="15"/>
        <v>0</v>
      </c>
    </row>
    <row r="217" spans="1:9" x14ac:dyDescent="0.25">
      <c r="A217" s="34" t="s">
        <v>93</v>
      </c>
      <c r="B217" s="113">
        <v>906</v>
      </c>
      <c r="C217" s="361">
        <v>13</v>
      </c>
      <c r="D217" s="206" t="s">
        <v>24</v>
      </c>
      <c r="E217" s="213" t="s">
        <v>258</v>
      </c>
      <c r="F217" s="212" t="s">
        <v>94</v>
      </c>
      <c r="G217" s="332">
        <f t="shared" si="26"/>
        <v>0</v>
      </c>
      <c r="H217" s="332">
        <f t="shared" si="26"/>
        <v>0</v>
      </c>
      <c r="I217" s="333">
        <f t="shared" si="15"/>
        <v>0</v>
      </c>
    </row>
    <row r="218" spans="1:9" x14ac:dyDescent="0.25">
      <c r="A218" s="34" t="s">
        <v>95</v>
      </c>
      <c r="B218" s="113">
        <v>906</v>
      </c>
      <c r="C218" s="361">
        <v>13</v>
      </c>
      <c r="D218" s="206" t="s">
        <v>24</v>
      </c>
      <c r="E218" s="213" t="s">
        <v>258</v>
      </c>
      <c r="F218" s="212" t="s">
        <v>350</v>
      </c>
      <c r="G218" s="332"/>
      <c r="H218" s="332"/>
      <c r="I218" s="333">
        <f t="shared" si="15"/>
        <v>0</v>
      </c>
    </row>
    <row r="219" spans="1:9" ht="47.25" x14ac:dyDescent="0.25">
      <c r="A219" s="102" t="s">
        <v>482</v>
      </c>
      <c r="B219" s="233" t="s">
        <v>63</v>
      </c>
      <c r="C219" s="233" t="s">
        <v>11</v>
      </c>
      <c r="D219" s="236" t="s">
        <v>7</v>
      </c>
      <c r="E219" s="236" t="s">
        <v>203</v>
      </c>
      <c r="F219" s="236" t="s">
        <v>8</v>
      </c>
      <c r="G219" s="331">
        <f>SUM(G220+G224+G228)</f>
        <v>17488000</v>
      </c>
      <c r="H219" s="331">
        <f>SUM(H220+H224+H228)</f>
        <v>17488000</v>
      </c>
      <c r="I219" s="333">
        <f t="shared" si="15"/>
        <v>0</v>
      </c>
    </row>
    <row r="220" spans="1:9" ht="45" x14ac:dyDescent="0.25">
      <c r="A220" s="48" t="s">
        <v>96</v>
      </c>
      <c r="B220" s="103">
        <v>906</v>
      </c>
      <c r="C220" s="362">
        <v>14</v>
      </c>
      <c r="D220" s="302" t="s">
        <v>24</v>
      </c>
      <c r="E220" s="302" t="s">
        <v>203</v>
      </c>
      <c r="F220" s="303" t="s">
        <v>8</v>
      </c>
      <c r="G220" s="331">
        <f t="shared" ref="G220:H222" si="27">SUM(G221)</f>
        <v>1534000</v>
      </c>
      <c r="H220" s="331">
        <f t="shared" si="27"/>
        <v>1534000</v>
      </c>
      <c r="I220" s="333">
        <f t="shared" ref="I220:I300" si="28">SUM(H220-G220)</f>
        <v>0</v>
      </c>
    </row>
    <row r="221" spans="1:9" ht="26.25" x14ac:dyDescent="0.25">
      <c r="A221" s="40" t="s">
        <v>97</v>
      </c>
      <c r="B221" s="113">
        <v>906</v>
      </c>
      <c r="C221" s="361">
        <v>14</v>
      </c>
      <c r="D221" s="206" t="s">
        <v>24</v>
      </c>
      <c r="E221" s="206" t="s">
        <v>237</v>
      </c>
      <c r="F221" s="207" t="s">
        <v>8</v>
      </c>
      <c r="G221" s="363">
        <f t="shared" si="27"/>
        <v>1534000</v>
      </c>
      <c r="H221" s="363">
        <f t="shared" si="27"/>
        <v>1534000</v>
      </c>
      <c r="I221" s="333">
        <f t="shared" si="28"/>
        <v>0</v>
      </c>
    </row>
    <row r="222" spans="1:9" x14ac:dyDescent="0.25">
      <c r="A222" s="33" t="s">
        <v>70</v>
      </c>
      <c r="B222" s="113">
        <v>906</v>
      </c>
      <c r="C222" s="361">
        <v>14</v>
      </c>
      <c r="D222" s="206" t="s">
        <v>24</v>
      </c>
      <c r="E222" s="206" t="s">
        <v>237</v>
      </c>
      <c r="F222" s="205" t="s">
        <v>71</v>
      </c>
      <c r="G222" s="363">
        <f t="shared" si="27"/>
        <v>1534000</v>
      </c>
      <c r="H222" s="363">
        <f t="shared" si="27"/>
        <v>1534000</v>
      </c>
      <c r="I222" s="333">
        <f t="shared" si="28"/>
        <v>0</v>
      </c>
    </row>
    <row r="223" spans="1:9" x14ac:dyDescent="0.25">
      <c r="A223" s="33" t="s">
        <v>338</v>
      </c>
      <c r="B223" s="113">
        <v>906</v>
      </c>
      <c r="C223" s="361">
        <v>14</v>
      </c>
      <c r="D223" s="206" t="s">
        <v>24</v>
      </c>
      <c r="E223" s="206" t="s">
        <v>237</v>
      </c>
      <c r="F223" s="205" t="s">
        <v>337</v>
      </c>
      <c r="G223" s="363">
        <v>1534000</v>
      </c>
      <c r="H223" s="363">
        <v>1534000</v>
      </c>
      <c r="I223" s="333">
        <f t="shared" si="28"/>
        <v>0</v>
      </c>
    </row>
    <row r="224" spans="1:9" x14ac:dyDescent="0.25">
      <c r="A224" s="48" t="s">
        <v>98</v>
      </c>
      <c r="B224" s="103">
        <v>906</v>
      </c>
      <c r="C224" s="362">
        <v>14</v>
      </c>
      <c r="D224" s="302" t="s">
        <v>31</v>
      </c>
      <c r="E224" s="302" t="s">
        <v>203</v>
      </c>
      <c r="F224" s="303" t="s">
        <v>8</v>
      </c>
      <c r="G224" s="359">
        <f t="shared" ref="G224:H226" si="29">SUM(G225)</f>
        <v>10874000</v>
      </c>
      <c r="H224" s="359">
        <f t="shared" si="29"/>
        <v>10874000</v>
      </c>
      <c r="I224" s="333">
        <f t="shared" si="28"/>
        <v>0</v>
      </c>
    </row>
    <row r="225" spans="1:9" ht="26.25" x14ac:dyDescent="0.25">
      <c r="A225" s="35" t="s">
        <v>99</v>
      </c>
      <c r="B225" s="113">
        <v>906</v>
      </c>
      <c r="C225" s="364">
        <v>14</v>
      </c>
      <c r="D225" s="213" t="s">
        <v>31</v>
      </c>
      <c r="E225" s="206" t="s">
        <v>238</v>
      </c>
      <c r="F225" s="212" t="s">
        <v>8</v>
      </c>
      <c r="G225" s="363">
        <f t="shared" si="29"/>
        <v>10874000</v>
      </c>
      <c r="H225" s="363">
        <f t="shared" si="29"/>
        <v>10874000</v>
      </c>
      <c r="I225" s="333">
        <f t="shared" si="28"/>
        <v>0</v>
      </c>
    </row>
    <row r="226" spans="1:9" x14ac:dyDescent="0.25">
      <c r="A226" s="33" t="s">
        <v>70</v>
      </c>
      <c r="B226" s="113">
        <v>906</v>
      </c>
      <c r="C226" s="364">
        <v>14</v>
      </c>
      <c r="D226" s="213" t="s">
        <v>31</v>
      </c>
      <c r="E226" s="206" t="s">
        <v>238</v>
      </c>
      <c r="F226" s="212" t="s">
        <v>71</v>
      </c>
      <c r="G226" s="363">
        <f t="shared" si="29"/>
        <v>10874000</v>
      </c>
      <c r="H226" s="363">
        <f t="shared" si="29"/>
        <v>10874000</v>
      </c>
      <c r="I226" s="333">
        <f t="shared" si="28"/>
        <v>0</v>
      </c>
    </row>
    <row r="227" spans="1:9" x14ac:dyDescent="0.25">
      <c r="A227" s="33" t="s">
        <v>339</v>
      </c>
      <c r="B227" s="113">
        <v>906</v>
      </c>
      <c r="C227" s="364">
        <v>14</v>
      </c>
      <c r="D227" s="213" t="s">
        <v>31</v>
      </c>
      <c r="E227" s="206" t="s">
        <v>238</v>
      </c>
      <c r="F227" s="212" t="s">
        <v>337</v>
      </c>
      <c r="G227" s="363">
        <v>10874000</v>
      </c>
      <c r="H227" s="363">
        <v>10874000</v>
      </c>
      <c r="I227" s="333">
        <f t="shared" si="28"/>
        <v>0</v>
      </c>
    </row>
    <row r="228" spans="1:9" ht="30" x14ac:dyDescent="0.25">
      <c r="A228" s="45" t="s">
        <v>100</v>
      </c>
      <c r="B228" s="103">
        <v>906</v>
      </c>
      <c r="C228" s="362">
        <v>14</v>
      </c>
      <c r="D228" s="302" t="s">
        <v>10</v>
      </c>
      <c r="E228" s="302" t="s">
        <v>203</v>
      </c>
      <c r="F228" s="303" t="s">
        <v>8</v>
      </c>
      <c r="G228" s="359">
        <f>SUM(G229+G232)</f>
        <v>5080000</v>
      </c>
      <c r="H228" s="359">
        <f>SUM(H229+H232)</f>
        <v>5080000</v>
      </c>
      <c r="I228" s="333">
        <f t="shared" si="28"/>
        <v>0</v>
      </c>
    </row>
    <row r="229" spans="1:9" ht="39" x14ac:dyDescent="0.25">
      <c r="A229" s="40" t="s">
        <v>101</v>
      </c>
      <c r="B229" s="113">
        <v>906</v>
      </c>
      <c r="C229" s="364">
        <v>14</v>
      </c>
      <c r="D229" s="213" t="s">
        <v>10</v>
      </c>
      <c r="E229" s="206" t="s">
        <v>239</v>
      </c>
      <c r="F229" s="212" t="s">
        <v>8</v>
      </c>
      <c r="G229" s="363">
        <f t="shared" ref="G229:H233" si="30">SUM(G230)</f>
        <v>5080000</v>
      </c>
      <c r="H229" s="363">
        <f t="shared" si="30"/>
        <v>5080000</v>
      </c>
      <c r="I229" s="333">
        <f t="shared" si="28"/>
        <v>0</v>
      </c>
    </row>
    <row r="230" spans="1:9" x14ac:dyDescent="0.25">
      <c r="A230" s="33" t="s">
        <v>70</v>
      </c>
      <c r="B230" s="113">
        <v>906</v>
      </c>
      <c r="C230" s="364">
        <v>14</v>
      </c>
      <c r="D230" s="213" t="s">
        <v>10</v>
      </c>
      <c r="E230" s="206" t="s">
        <v>239</v>
      </c>
      <c r="F230" s="212" t="s">
        <v>71</v>
      </c>
      <c r="G230" s="363">
        <f t="shared" si="30"/>
        <v>5080000</v>
      </c>
      <c r="H230" s="363">
        <f t="shared" si="30"/>
        <v>5080000</v>
      </c>
      <c r="I230" s="333">
        <f t="shared" si="28"/>
        <v>0</v>
      </c>
    </row>
    <row r="231" spans="1:9" x14ac:dyDescent="0.25">
      <c r="A231" s="33" t="s">
        <v>72</v>
      </c>
      <c r="B231" s="113">
        <v>906</v>
      </c>
      <c r="C231" s="364">
        <v>14</v>
      </c>
      <c r="D231" s="213" t="s">
        <v>10</v>
      </c>
      <c r="E231" s="206" t="s">
        <v>239</v>
      </c>
      <c r="F231" s="212" t="s">
        <v>73</v>
      </c>
      <c r="G231" s="363">
        <v>5080000</v>
      </c>
      <c r="H231" s="363">
        <v>5080000</v>
      </c>
      <c r="I231" s="333">
        <f t="shared" si="28"/>
        <v>0</v>
      </c>
    </row>
    <row r="232" spans="1:9" ht="64.5" x14ac:dyDescent="0.25">
      <c r="A232" s="216" t="s">
        <v>417</v>
      </c>
      <c r="B232" s="113">
        <v>906</v>
      </c>
      <c r="C232" s="364">
        <v>14</v>
      </c>
      <c r="D232" s="213" t="s">
        <v>10</v>
      </c>
      <c r="E232" s="206" t="s">
        <v>416</v>
      </c>
      <c r="F232" s="212" t="s">
        <v>8</v>
      </c>
      <c r="G232" s="363">
        <f t="shared" si="30"/>
        <v>0</v>
      </c>
      <c r="H232" s="363">
        <f t="shared" si="30"/>
        <v>0</v>
      </c>
      <c r="I232" s="333">
        <f t="shared" si="28"/>
        <v>0</v>
      </c>
    </row>
    <row r="233" spans="1:9" x14ac:dyDescent="0.25">
      <c r="A233" s="209" t="s">
        <v>70</v>
      </c>
      <c r="B233" s="113">
        <v>906</v>
      </c>
      <c r="C233" s="364">
        <v>14</v>
      </c>
      <c r="D233" s="213" t="s">
        <v>10</v>
      </c>
      <c r="E233" s="206" t="s">
        <v>416</v>
      </c>
      <c r="F233" s="212" t="s">
        <v>71</v>
      </c>
      <c r="G233" s="363">
        <f t="shared" si="30"/>
        <v>0</v>
      </c>
      <c r="H233" s="363">
        <f t="shared" si="30"/>
        <v>0</v>
      </c>
      <c r="I233" s="333">
        <f t="shared" si="28"/>
        <v>0</v>
      </c>
    </row>
    <row r="234" spans="1:9" x14ac:dyDescent="0.25">
      <c r="A234" s="209" t="s">
        <v>72</v>
      </c>
      <c r="B234" s="113">
        <v>906</v>
      </c>
      <c r="C234" s="364">
        <v>14</v>
      </c>
      <c r="D234" s="213" t="s">
        <v>10</v>
      </c>
      <c r="E234" s="206" t="s">
        <v>416</v>
      </c>
      <c r="F234" s="212" t="s">
        <v>73</v>
      </c>
      <c r="G234" s="363">
        <v>0</v>
      </c>
      <c r="H234" s="363">
        <v>0</v>
      </c>
      <c r="I234" s="333">
        <f t="shared" si="28"/>
        <v>0</v>
      </c>
    </row>
    <row r="235" spans="1:9" ht="36" x14ac:dyDescent="0.25">
      <c r="A235" s="63" t="s">
        <v>102</v>
      </c>
      <c r="B235" s="185">
        <v>926</v>
      </c>
      <c r="C235" s="296" t="s">
        <v>7</v>
      </c>
      <c r="D235" s="297" t="s">
        <v>7</v>
      </c>
      <c r="E235" s="297" t="s">
        <v>203</v>
      </c>
      <c r="F235" s="297" t="s">
        <v>8</v>
      </c>
      <c r="G235" s="331">
        <f>SUM(G246+G257+G241+G236)</f>
        <v>48980744.5</v>
      </c>
      <c r="H235" s="331">
        <f>SUM(H246+H257+H241+H236)</f>
        <v>49180744.5</v>
      </c>
      <c r="I235" s="283">
        <f t="shared" si="28"/>
        <v>200000</v>
      </c>
    </row>
    <row r="236" spans="1:9" ht="18" x14ac:dyDescent="0.25">
      <c r="A236" s="232" t="s">
        <v>64</v>
      </c>
      <c r="B236" s="233" t="s">
        <v>103</v>
      </c>
      <c r="C236" s="236" t="s">
        <v>24</v>
      </c>
      <c r="D236" s="236" t="s">
        <v>7</v>
      </c>
      <c r="E236" s="236" t="s">
        <v>203</v>
      </c>
      <c r="F236" s="236" t="s">
        <v>8</v>
      </c>
      <c r="G236" s="283">
        <f t="shared" ref="G236:H239" si="31">SUM(G237)</f>
        <v>0</v>
      </c>
      <c r="H236" s="283">
        <f t="shared" si="31"/>
        <v>200000</v>
      </c>
      <c r="I236" s="283">
        <f t="shared" si="28"/>
        <v>200000</v>
      </c>
    </row>
    <row r="237" spans="1:9" x14ac:dyDescent="0.25">
      <c r="A237" s="220" t="s">
        <v>67</v>
      </c>
      <c r="B237" s="103">
        <v>926</v>
      </c>
      <c r="C237" s="309" t="s">
        <v>24</v>
      </c>
      <c r="D237" s="305">
        <v>13</v>
      </c>
      <c r="E237" s="305" t="s">
        <v>203</v>
      </c>
      <c r="F237" s="306" t="s">
        <v>8</v>
      </c>
      <c r="G237" s="283">
        <f t="shared" si="31"/>
        <v>0</v>
      </c>
      <c r="H237" s="283">
        <f t="shared" si="31"/>
        <v>200000</v>
      </c>
      <c r="I237" s="283">
        <f t="shared" si="28"/>
        <v>200000</v>
      </c>
    </row>
    <row r="238" spans="1:9" ht="26.25" x14ac:dyDescent="0.25">
      <c r="A238" s="216" t="s">
        <v>474</v>
      </c>
      <c r="B238" s="113">
        <v>926</v>
      </c>
      <c r="C238" s="205" t="s">
        <v>24</v>
      </c>
      <c r="D238" s="205" t="s">
        <v>68</v>
      </c>
      <c r="E238" s="252" t="s">
        <v>522</v>
      </c>
      <c r="F238" s="205" t="s">
        <v>8</v>
      </c>
      <c r="G238" s="333">
        <f t="shared" si="31"/>
        <v>0</v>
      </c>
      <c r="H238" s="333">
        <f t="shared" si="31"/>
        <v>200000</v>
      </c>
      <c r="I238" s="333">
        <f t="shared" si="28"/>
        <v>200000</v>
      </c>
    </row>
    <row r="239" spans="1:9" x14ac:dyDescent="0.25">
      <c r="A239" s="209" t="s">
        <v>12</v>
      </c>
      <c r="B239" s="113">
        <v>926</v>
      </c>
      <c r="C239" s="212" t="s">
        <v>24</v>
      </c>
      <c r="D239" s="212" t="s">
        <v>68</v>
      </c>
      <c r="E239" s="252" t="s">
        <v>522</v>
      </c>
      <c r="F239" s="212" t="s">
        <v>13</v>
      </c>
      <c r="G239" s="333">
        <f t="shared" si="31"/>
        <v>0</v>
      </c>
      <c r="H239" s="333">
        <f t="shared" si="31"/>
        <v>200000</v>
      </c>
      <c r="I239" s="333">
        <f t="shared" si="28"/>
        <v>200000</v>
      </c>
    </row>
    <row r="240" spans="1:9" ht="33.75" x14ac:dyDescent="0.25">
      <c r="A240" s="344" t="s">
        <v>330</v>
      </c>
      <c r="B240" s="113">
        <v>926</v>
      </c>
      <c r="C240" s="205" t="s">
        <v>24</v>
      </c>
      <c r="D240" s="205" t="s">
        <v>68</v>
      </c>
      <c r="E240" s="252" t="s">
        <v>522</v>
      </c>
      <c r="F240" s="205" t="s">
        <v>15</v>
      </c>
      <c r="G240" s="332">
        <v>0</v>
      </c>
      <c r="H240" s="332">
        <v>200000</v>
      </c>
      <c r="I240" s="333">
        <f t="shared" si="28"/>
        <v>200000</v>
      </c>
    </row>
    <row r="241" spans="1:9" ht="18" x14ac:dyDescent="0.25">
      <c r="A241" s="232" t="s">
        <v>134</v>
      </c>
      <c r="B241" s="141">
        <v>926</v>
      </c>
      <c r="C241" s="233" t="s">
        <v>60</v>
      </c>
      <c r="D241" s="236" t="s">
        <v>7</v>
      </c>
      <c r="E241" s="236" t="s">
        <v>203</v>
      </c>
      <c r="F241" s="233" t="s">
        <v>8</v>
      </c>
      <c r="G241" s="331">
        <f t="shared" ref="G241:H244" si="32">SUM(G242)</f>
        <v>15000</v>
      </c>
      <c r="H241" s="331">
        <f t="shared" si="32"/>
        <v>15000</v>
      </c>
      <c r="I241" s="333">
        <f t="shared" si="28"/>
        <v>0</v>
      </c>
    </row>
    <row r="242" spans="1:9" ht="26.25" x14ac:dyDescent="0.25">
      <c r="A242" s="229" t="s">
        <v>144</v>
      </c>
      <c r="B242" s="103">
        <v>926</v>
      </c>
      <c r="C242" s="309" t="s">
        <v>60</v>
      </c>
      <c r="D242" s="301" t="s">
        <v>145</v>
      </c>
      <c r="E242" s="305" t="s">
        <v>203</v>
      </c>
      <c r="F242" s="306" t="s">
        <v>8</v>
      </c>
      <c r="G242" s="331">
        <f t="shared" si="32"/>
        <v>15000</v>
      </c>
      <c r="H242" s="331">
        <f t="shared" si="32"/>
        <v>15000</v>
      </c>
      <c r="I242" s="333">
        <f t="shared" si="28"/>
        <v>0</v>
      </c>
    </row>
    <row r="243" spans="1:9" x14ac:dyDescent="0.25">
      <c r="A243" s="216" t="s">
        <v>359</v>
      </c>
      <c r="B243" s="238" t="s">
        <v>103</v>
      </c>
      <c r="C243" s="309" t="s">
        <v>60</v>
      </c>
      <c r="D243" s="301" t="s">
        <v>145</v>
      </c>
      <c r="E243" s="234" t="s">
        <v>363</v>
      </c>
      <c r="F243" s="235" t="s">
        <v>8</v>
      </c>
      <c r="G243" s="283">
        <f t="shared" si="32"/>
        <v>15000</v>
      </c>
      <c r="H243" s="283">
        <f t="shared" si="32"/>
        <v>15000</v>
      </c>
      <c r="I243" s="333">
        <f t="shared" si="28"/>
        <v>0</v>
      </c>
    </row>
    <row r="244" spans="1:9" x14ac:dyDescent="0.25">
      <c r="A244" s="218" t="s">
        <v>12</v>
      </c>
      <c r="B244" s="212" t="s">
        <v>103</v>
      </c>
      <c r="C244" s="239" t="s">
        <v>60</v>
      </c>
      <c r="D244" s="231" t="s">
        <v>145</v>
      </c>
      <c r="E244" s="213" t="s">
        <v>363</v>
      </c>
      <c r="F244" s="205" t="s">
        <v>13</v>
      </c>
      <c r="G244" s="333">
        <f t="shared" si="32"/>
        <v>15000</v>
      </c>
      <c r="H244" s="333">
        <f t="shared" si="32"/>
        <v>15000</v>
      </c>
      <c r="I244" s="333">
        <f t="shared" si="28"/>
        <v>0</v>
      </c>
    </row>
    <row r="245" spans="1:9" ht="23.25" x14ac:dyDescent="0.25">
      <c r="A245" s="209" t="s">
        <v>342</v>
      </c>
      <c r="B245" s="212" t="s">
        <v>103</v>
      </c>
      <c r="C245" s="239" t="s">
        <v>60</v>
      </c>
      <c r="D245" s="231" t="s">
        <v>145</v>
      </c>
      <c r="E245" s="213" t="s">
        <v>363</v>
      </c>
      <c r="F245" s="205" t="s">
        <v>15</v>
      </c>
      <c r="G245" s="333">
        <v>15000</v>
      </c>
      <c r="H245" s="333">
        <v>15000</v>
      </c>
      <c r="I245" s="333">
        <f t="shared" si="28"/>
        <v>0</v>
      </c>
    </row>
    <row r="246" spans="1:9" ht="18" x14ac:dyDescent="0.25">
      <c r="A246" s="62" t="s">
        <v>20</v>
      </c>
      <c r="B246" s="296" t="s">
        <v>103</v>
      </c>
      <c r="C246" s="296" t="s">
        <v>22</v>
      </c>
      <c r="D246" s="297" t="s">
        <v>7</v>
      </c>
      <c r="E246" s="297" t="s">
        <v>203</v>
      </c>
      <c r="F246" s="296" t="s">
        <v>8</v>
      </c>
      <c r="G246" s="331">
        <f>SUM(G247)</f>
        <v>8910923</v>
      </c>
      <c r="H246" s="331">
        <f>SUM(H247)</f>
        <v>8910923</v>
      </c>
      <c r="I246" s="283">
        <f t="shared" si="28"/>
        <v>0</v>
      </c>
    </row>
    <row r="247" spans="1:9" x14ac:dyDescent="0.25">
      <c r="A247" s="208" t="s">
        <v>419</v>
      </c>
      <c r="B247" s="103">
        <v>926</v>
      </c>
      <c r="C247" s="301" t="s">
        <v>22</v>
      </c>
      <c r="D247" s="303" t="s">
        <v>10</v>
      </c>
      <c r="E247" s="302" t="s">
        <v>203</v>
      </c>
      <c r="F247" s="303" t="s">
        <v>8</v>
      </c>
      <c r="G247" s="331">
        <f>SUM(G248+G251+G254)</f>
        <v>8910923</v>
      </c>
      <c r="H247" s="331">
        <f t="shared" ref="H247:I247" si="33">SUM(H248+H251+H254)</f>
        <v>8910923</v>
      </c>
      <c r="I247" s="331">
        <f t="shared" si="33"/>
        <v>0</v>
      </c>
    </row>
    <row r="248" spans="1:9" ht="26.25" x14ac:dyDescent="0.25">
      <c r="A248" s="56" t="s">
        <v>104</v>
      </c>
      <c r="B248" s="113">
        <v>926</v>
      </c>
      <c r="C248" s="205" t="s">
        <v>22</v>
      </c>
      <c r="D248" s="207" t="s">
        <v>10</v>
      </c>
      <c r="E248" s="213" t="s">
        <v>240</v>
      </c>
      <c r="F248" s="205" t="s">
        <v>8</v>
      </c>
      <c r="G248" s="332">
        <f t="shared" ref="G248:H249" si="34">SUM(G249)</f>
        <v>8810923</v>
      </c>
      <c r="H248" s="332">
        <f t="shared" si="34"/>
        <v>8810923</v>
      </c>
      <c r="I248" s="333">
        <f t="shared" si="28"/>
        <v>0</v>
      </c>
    </row>
    <row r="249" spans="1:9" ht="23.25" x14ac:dyDescent="0.25">
      <c r="A249" s="54" t="s">
        <v>16</v>
      </c>
      <c r="B249" s="113">
        <v>926</v>
      </c>
      <c r="C249" s="205" t="s">
        <v>22</v>
      </c>
      <c r="D249" s="207" t="s">
        <v>10</v>
      </c>
      <c r="E249" s="213" t="s">
        <v>240</v>
      </c>
      <c r="F249" s="205" t="s">
        <v>17</v>
      </c>
      <c r="G249" s="332">
        <f t="shared" si="34"/>
        <v>8810923</v>
      </c>
      <c r="H249" s="332">
        <f t="shared" si="34"/>
        <v>8810923</v>
      </c>
      <c r="I249" s="333">
        <f t="shared" si="28"/>
        <v>0</v>
      </c>
    </row>
    <row r="250" spans="1:9" x14ac:dyDescent="0.25">
      <c r="A250" s="210" t="s">
        <v>332</v>
      </c>
      <c r="B250" s="113">
        <v>926</v>
      </c>
      <c r="C250" s="205" t="s">
        <v>22</v>
      </c>
      <c r="D250" s="207" t="s">
        <v>10</v>
      </c>
      <c r="E250" s="213" t="s">
        <v>240</v>
      </c>
      <c r="F250" s="205" t="s">
        <v>331</v>
      </c>
      <c r="G250" s="332">
        <v>8810923</v>
      </c>
      <c r="H250" s="332">
        <v>8810923</v>
      </c>
      <c r="I250" s="333">
        <f t="shared" si="28"/>
        <v>0</v>
      </c>
    </row>
    <row r="251" spans="1:9" ht="24.75" x14ac:dyDescent="0.25">
      <c r="A251" s="59" t="s">
        <v>37</v>
      </c>
      <c r="B251" s="113">
        <v>926</v>
      </c>
      <c r="C251" s="205" t="s">
        <v>22</v>
      </c>
      <c r="D251" s="207" t="s">
        <v>10</v>
      </c>
      <c r="E251" s="213" t="s">
        <v>241</v>
      </c>
      <c r="F251" s="205" t="s">
        <v>8</v>
      </c>
      <c r="G251" s="332">
        <f t="shared" ref="G251:H252" si="35">SUM(G252)</f>
        <v>60000</v>
      </c>
      <c r="H251" s="332">
        <f t="shared" si="35"/>
        <v>60000</v>
      </c>
      <c r="I251" s="333">
        <f t="shared" si="28"/>
        <v>0</v>
      </c>
    </row>
    <row r="252" spans="1:9" ht="23.25" x14ac:dyDescent="0.25">
      <c r="A252" s="54" t="s">
        <v>16</v>
      </c>
      <c r="B252" s="113">
        <v>926</v>
      </c>
      <c r="C252" s="205" t="s">
        <v>22</v>
      </c>
      <c r="D252" s="207" t="s">
        <v>10</v>
      </c>
      <c r="E252" s="213" t="s">
        <v>241</v>
      </c>
      <c r="F252" s="205" t="s">
        <v>17</v>
      </c>
      <c r="G252" s="332">
        <f t="shared" si="35"/>
        <v>60000</v>
      </c>
      <c r="H252" s="332">
        <f t="shared" si="35"/>
        <v>60000</v>
      </c>
      <c r="I252" s="333">
        <f t="shared" si="28"/>
        <v>0</v>
      </c>
    </row>
    <row r="253" spans="1:9" x14ac:dyDescent="0.25">
      <c r="A253" s="210" t="s">
        <v>332</v>
      </c>
      <c r="B253" s="113">
        <v>926</v>
      </c>
      <c r="C253" s="205" t="s">
        <v>22</v>
      </c>
      <c r="D253" s="207" t="s">
        <v>10</v>
      </c>
      <c r="E253" s="213" t="s">
        <v>241</v>
      </c>
      <c r="F253" s="205" t="s">
        <v>331</v>
      </c>
      <c r="G253" s="332">
        <v>60000</v>
      </c>
      <c r="H253" s="332">
        <v>60000</v>
      </c>
      <c r="I253" s="333">
        <f t="shared" si="28"/>
        <v>0</v>
      </c>
    </row>
    <row r="254" spans="1:9" ht="64.5" x14ac:dyDescent="0.25">
      <c r="A254" s="55" t="s">
        <v>28</v>
      </c>
      <c r="B254" s="113">
        <v>926</v>
      </c>
      <c r="C254" s="205" t="s">
        <v>22</v>
      </c>
      <c r="D254" s="207" t="s">
        <v>10</v>
      </c>
      <c r="E254" s="213" t="s">
        <v>242</v>
      </c>
      <c r="F254" s="212" t="s">
        <v>8</v>
      </c>
      <c r="G254" s="332">
        <f t="shared" ref="G254:H255" si="36">SUM(G255)</f>
        <v>40000</v>
      </c>
      <c r="H254" s="332">
        <f t="shared" si="36"/>
        <v>40000</v>
      </c>
      <c r="I254" s="333">
        <f t="shared" si="28"/>
        <v>0</v>
      </c>
    </row>
    <row r="255" spans="1:9" ht="23.25" x14ac:dyDescent="0.25">
      <c r="A255" s="54" t="s">
        <v>16</v>
      </c>
      <c r="B255" s="113">
        <v>926</v>
      </c>
      <c r="C255" s="205" t="s">
        <v>22</v>
      </c>
      <c r="D255" s="207" t="s">
        <v>10</v>
      </c>
      <c r="E255" s="213" t="s">
        <v>242</v>
      </c>
      <c r="F255" s="205" t="s">
        <v>17</v>
      </c>
      <c r="G255" s="332">
        <f t="shared" si="36"/>
        <v>40000</v>
      </c>
      <c r="H255" s="332">
        <f t="shared" si="36"/>
        <v>40000</v>
      </c>
      <c r="I255" s="333">
        <f t="shared" si="28"/>
        <v>0</v>
      </c>
    </row>
    <row r="256" spans="1:9" x14ac:dyDescent="0.25">
      <c r="A256" s="210" t="s">
        <v>332</v>
      </c>
      <c r="B256" s="113">
        <v>926</v>
      </c>
      <c r="C256" s="205" t="s">
        <v>22</v>
      </c>
      <c r="D256" s="207" t="s">
        <v>10</v>
      </c>
      <c r="E256" s="213" t="s">
        <v>242</v>
      </c>
      <c r="F256" s="205" t="s">
        <v>331</v>
      </c>
      <c r="G256" s="332">
        <v>40000</v>
      </c>
      <c r="H256" s="332">
        <v>40000</v>
      </c>
      <c r="I256" s="333">
        <f t="shared" si="28"/>
        <v>0</v>
      </c>
    </row>
    <row r="257" spans="1:9" ht="18" x14ac:dyDescent="0.25">
      <c r="A257" s="61" t="s">
        <v>480</v>
      </c>
      <c r="B257" s="233" t="s">
        <v>103</v>
      </c>
      <c r="C257" s="233" t="s">
        <v>88</v>
      </c>
      <c r="D257" s="237" t="s">
        <v>7</v>
      </c>
      <c r="E257" s="236" t="s">
        <v>203</v>
      </c>
      <c r="F257" s="236" t="s">
        <v>8</v>
      </c>
      <c r="G257" s="331">
        <f>SUM(G258+G299+G289)</f>
        <v>40054821.5</v>
      </c>
      <c r="H257" s="331">
        <f>SUM(H258+H299+H289)</f>
        <v>40054821.5</v>
      </c>
      <c r="I257" s="283">
        <f t="shared" si="28"/>
        <v>0</v>
      </c>
    </row>
    <row r="258" spans="1:9" x14ac:dyDescent="0.25">
      <c r="A258" s="53" t="s">
        <v>89</v>
      </c>
      <c r="B258" s="103">
        <v>926</v>
      </c>
      <c r="C258" s="301" t="s">
        <v>88</v>
      </c>
      <c r="D258" s="303" t="s">
        <v>24</v>
      </c>
      <c r="E258" s="302" t="s">
        <v>203</v>
      </c>
      <c r="F258" s="303" t="s">
        <v>8</v>
      </c>
      <c r="G258" s="331">
        <f>SUM(G259+G262+G268+G271+G274+G265+G277+G280+G283+G286)</f>
        <v>31667912.5</v>
      </c>
      <c r="H258" s="331">
        <f>SUM(H259+H262+H268+H271+H274+H265+H277+H280+H283+H286)</f>
        <v>31667912.5</v>
      </c>
      <c r="I258" s="283">
        <f t="shared" si="28"/>
        <v>0</v>
      </c>
    </row>
    <row r="259" spans="1:9" x14ac:dyDescent="0.25">
      <c r="A259" s="56" t="s">
        <v>105</v>
      </c>
      <c r="B259" s="141">
        <v>926</v>
      </c>
      <c r="C259" s="233" t="s">
        <v>88</v>
      </c>
      <c r="D259" s="237" t="s">
        <v>24</v>
      </c>
      <c r="E259" s="234" t="s">
        <v>243</v>
      </c>
      <c r="F259" s="237" t="s">
        <v>8</v>
      </c>
      <c r="G259" s="331">
        <f t="shared" ref="G259:H260" si="37">SUM(G260)</f>
        <v>10086407.5</v>
      </c>
      <c r="H259" s="331">
        <f t="shared" si="37"/>
        <v>10071743.5</v>
      </c>
      <c r="I259" s="333">
        <f t="shared" si="28"/>
        <v>-14664</v>
      </c>
    </row>
    <row r="260" spans="1:9" ht="23.25" x14ac:dyDescent="0.25">
      <c r="A260" s="54" t="s">
        <v>16</v>
      </c>
      <c r="B260" s="113">
        <v>926</v>
      </c>
      <c r="C260" s="205" t="s">
        <v>88</v>
      </c>
      <c r="D260" s="207" t="s">
        <v>24</v>
      </c>
      <c r="E260" s="213" t="s">
        <v>243</v>
      </c>
      <c r="F260" s="205" t="s">
        <v>17</v>
      </c>
      <c r="G260" s="332">
        <f t="shared" si="37"/>
        <v>10086407.5</v>
      </c>
      <c r="H260" s="332">
        <f t="shared" si="37"/>
        <v>10071743.5</v>
      </c>
      <c r="I260" s="333">
        <f t="shared" si="28"/>
        <v>-14664</v>
      </c>
    </row>
    <row r="261" spans="1:9" x14ac:dyDescent="0.25">
      <c r="A261" s="210" t="s">
        <v>332</v>
      </c>
      <c r="B261" s="113">
        <v>926</v>
      </c>
      <c r="C261" s="205" t="s">
        <v>88</v>
      </c>
      <c r="D261" s="207" t="s">
        <v>24</v>
      </c>
      <c r="E261" s="213" t="s">
        <v>243</v>
      </c>
      <c r="F261" s="205" t="s">
        <v>331</v>
      </c>
      <c r="G261" s="332">
        <v>10086407.5</v>
      </c>
      <c r="H261" s="332">
        <v>10071743.5</v>
      </c>
      <c r="I261" s="333">
        <f t="shared" si="28"/>
        <v>-14664</v>
      </c>
    </row>
    <row r="262" spans="1:9" x14ac:dyDescent="0.25">
      <c r="A262" s="59" t="s">
        <v>106</v>
      </c>
      <c r="B262" s="141">
        <v>926</v>
      </c>
      <c r="C262" s="233" t="s">
        <v>88</v>
      </c>
      <c r="D262" s="237" t="s">
        <v>24</v>
      </c>
      <c r="E262" s="234" t="s">
        <v>244</v>
      </c>
      <c r="F262" s="237" t="s">
        <v>8</v>
      </c>
      <c r="G262" s="331">
        <f>SUM(G264)</f>
        <v>116000</v>
      </c>
      <c r="H262" s="331">
        <f>SUM(H264)</f>
        <v>116000</v>
      </c>
      <c r="I262" s="333">
        <f t="shared" si="28"/>
        <v>0</v>
      </c>
    </row>
    <row r="263" spans="1:9" ht="23.25" x14ac:dyDescent="0.25">
      <c r="A263" s="54" t="s">
        <v>16</v>
      </c>
      <c r="B263" s="113">
        <v>926</v>
      </c>
      <c r="C263" s="205" t="s">
        <v>88</v>
      </c>
      <c r="D263" s="207" t="s">
        <v>24</v>
      </c>
      <c r="E263" s="213" t="s">
        <v>244</v>
      </c>
      <c r="F263" s="205" t="s">
        <v>17</v>
      </c>
      <c r="G263" s="332">
        <f>SUM(G264)</f>
        <v>116000</v>
      </c>
      <c r="H263" s="332">
        <f>SUM(H264)</f>
        <v>116000</v>
      </c>
      <c r="I263" s="333">
        <f t="shared" si="28"/>
        <v>0</v>
      </c>
    </row>
    <row r="264" spans="1:9" x14ac:dyDescent="0.25">
      <c r="A264" s="210" t="s">
        <v>332</v>
      </c>
      <c r="B264" s="113">
        <v>926</v>
      </c>
      <c r="C264" s="205" t="s">
        <v>88</v>
      </c>
      <c r="D264" s="207" t="s">
        <v>24</v>
      </c>
      <c r="E264" s="213" t="s">
        <v>244</v>
      </c>
      <c r="F264" s="205" t="s">
        <v>331</v>
      </c>
      <c r="G264" s="332">
        <v>116000</v>
      </c>
      <c r="H264" s="332">
        <v>116000</v>
      </c>
      <c r="I264" s="333">
        <f t="shared" si="28"/>
        <v>0</v>
      </c>
    </row>
    <row r="265" spans="1:9" ht="39" x14ac:dyDescent="0.25">
      <c r="A265" s="216" t="s">
        <v>432</v>
      </c>
      <c r="B265" s="141">
        <v>926</v>
      </c>
      <c r="C265" s="233" t="s">
        <v>88</v>
      </c>
      <c r="D265" s="237" t="s">
        <v>24</v>
      </c>
      <c r="E265" s="234" t="s">
        <v>427</v>
      </c>
      <c r="F265" s="237" t="s">
        <v>8</v>
      </c>
      <c r="G265" s="331">
        <f>SUM(G267)</f>
        <v>2733727</v>
      </c>
      <c r="H265" s="331">
        <f>SUM(H267)</f>
        <v>2733727</v>
      </c>
      <c r="I265" s="333">
        <f t="shared" si="28"/>
        <v>0</v>
      </c>
    </row>
    <row r="266" spans="1:9" ht="23.25" x14ac:dyDescent="0.25">
      <c r="A266" s="209" t="s">
        <v>16</v>
      </c>
      <c r="B266" s="113">
        <v>926</v>
      </c>
      <c r="C266" s="205" t="s">
        <v>88</v>
      </c>
      <c r="D266" s="207" t="s">
        <v>24</v>
      </c>
      <c r="E266" s="213" t="s">
        <v>427</v>
      </c>
      <c r="F266" s="205" t="s">
        <v>17</v>
      </c>
      <c r="G266" s="332">
        <f>SUM(G267)</f>
        <v>2733727</v>
      </c>
      <c r="H266" s="332">
        <f>SUM(H267)</f>
        <v>2733727</v>
      </c>
      <c r="I266" s="333">
        <f t="shared" si="28"/>
        <v>0</v>
      </c>
    </row>
    <row r="267" spans="1:9" x14ac:dyDescent="0.25">
      <c r="A267" s="210" t="s">
        <v>332</v>
      </c>
      <c r="B267" s="113">
        <v>926</v>
      </c>
      <c r="C267" s="205" t="s">
        <v>88</v>
      </c>
      <c r="D267" s="207" t="s">
        <v>24</v>
      </c>
      <c r="E267" s="213" t="s">
        <v>427</v>
      </c>
      <c r="F267" s="205" t="s">
        <v>331</v>
      </c>
      <c r="G267" s="332">
        <v>2733727</v>
      </c>
      <c r="H267" s="332">
        <v>2733727</v>
      </c>
      <c r="I267" s="333">
        <f t="shared" si="28"/>
        <v>0</v>
      </c>
    </row>
    <row r="268" spans="1:9" x14ac:dyDescent="0.25">
      <c r="A268" s="56" t="s">
        <v>107</v>
      </c>
      <c r="B268" s="141">
        <v>926</v>
      </c>
      <c r="C268" s="233" t="s">
        <v>88</v>
      </c>
      <c r="D268" s="237" t="s">
        <v>24</v>
      </c>
      <c r="E268" s="234" t="s">
        <v>245</v>
      </c>
      <c r="F268" s="237" t="s">
        <v>8</v>
      </c>
      <c r="G268" s="331">
        <f t="shared" ref="G268:H269" si="38">SUM(G269)</f>
        <v>16320938</v>
      </c>
      <c r="H268" s="331">
        <f t="shared" si="38"/>
        <v>16320938</v>
      </c>
      <c r="I268" s="333">
        <f t="shared" si="28"/>
        <v>0</v>
      </c>
    </row>
    <row r="269" spans="1:9" ht="23.25" x14ac:dyDescent="0.25">
      <c r="A269" s="54" t="s">
        <v>16</v>
      </c>
      <c r="B269" s="113">
        <v>926</v>
      </c>
      <c r="C269" s="205" t="s">
        <v>88</v>
      </c>
      <c r="D269" s="207" t="s">
        <v>24</v>
      </c>
      <c r="E269" s="213" t="s">
        <v>245</v>
      </c>
      <c r="F269" s="205" t="s">
        <v>17</v>
      </c>
      <c r="G269" s="332">
        <f t="shared" si="38"/>
        <v>16320938</v>
      </c>
      <c r="H269" s="332">
        <f t="shared" si="38"/>
        <v>16320938</v>
      </c>
      <c r="I269" s="333">
        <f t="shared" si="28"/>
        <v>0</v>
      </c>
    </row>
    <row r="270" spans="1:9" x14ac:dyDescent="0.25">
      <c r="A270" s="210" t="s">
        <v>332</v>
      </c>
      <c r="B270" s="113">
        <v>926</v>
      </c>
      <c r="C270" s="205" t="s">
        <v>88</v>
      </c>
      <c r="D270" s="207" t="s">
        <v>24</v>
      </c>
      <c r="E270" s="213" t="s">
        <v>245</v>
      </c>
      <c r="F270" s="205" t="s">
        <v>331</v>
      </c>
      <c r="G270" s="300">
        <v>16320938</v>
      </c>
      <c r="H270" s="300">
        <v>16320938</v>
      </c>
      <c r="I270" s="333">
        <f t="shared" si="28"/>
        <v>0</v>
      </c>
    </row>
    <row r="271" spans="1:9" ht="24.75" x14ac:dyDescent="0.25">
      <c r="A271" s="59" t="s">
        <v>108</v>
      </c>
      <c r="B271" s="141">
        <v>926</v>
      </c>
      <c r="C271" s="233" t="s">
        <v>88</v>
      </c>
      <c r="D271" s="237" t="s">
        <v>24</v>
      </c>
      <c r="E271" s="234" t="s">
        <v>246</v>
      </c>
      <c r="F271" s="237" t="s">
        <v>8</v>
      </c>
      <c r="G271" s="331">
        <f t="shared" ref="G271:H272" si="39">SUM(G272)</f>
        <v>40000</v>
      </c>
      <c r="H271" s="331">
        <f t="shared" si="39"/>
        <v>40000</v>
      </c>
      <c r="I271" s="333">
        <f t="shared" si="28"/>
        <v>0</v>
      </c>
    </row>
    <row r="272" spans="1:9" ht="23.25" x14ac:dyDescent="0.25">
      <c r="A272" s="54" t="s">
        <v>16</v>
      </c>
      <c r="B272" s="113">
        <v>926</v>
      </c>
      <c r="C272" s="205" t="s">
        <v>88</v>
      </c>
      <c r="D272" s="207" t="s">
        <v>24</v>
      </c>
      <c r="E272" s="213" t="s">
        <v>246</v>
      </c>
      <c r="F272" s="205" t="s">
        <v>17</v>
      </c>
      <c r="G272" s="332">
        <f t="shared" si="39"/>
        <v>40000</v>
      </c>
      <c r="H272" s="332">
        <f t="shared" si="39"/>
        <v>40000</v>
      </c>
      <c r="I272" s="333">
        <f t="shared" si="28"/>
        <v>0</v>
      </c>
    </row>
    <row r="273" spans="1:9" x14ac:dyDescent="0.25">
      <c r="A273" s="210" t="s">
        <v>332</v>
      </c>
      <c r="B273" s="113">
        <v>926</v>
      </c>
      <c r="C273" s="205" t="s">
        <v>88</v>
      </c>
      <c r="D273" s="207" t="s">
        <v>24</v>
      </c>
      <c r="E273" s="213" t="s">
        <v>246</v>
      </c>
      <c r="F273" s="205" t="s">
        <v>331</v>
      </c>
      <c r="G273" s="332">
        <v>40000</v>
      </c>
      <c r="H273" s="332">
        <v>40000</v>
      </c>
      <c r="I273" s="333">
        <f t="shared" si="28"/>
        <v>0</v>
      </c>
    </row>
    <row r="274" spans="1:9" ht="72.75" x14ac:dyDescent="0.25">
      <c r="A274" s="112" t="s">
        <v>90</v>
      </c>
      <c r="B274" s="141">
        <v>926</v>
      </c>
      <c r="C274" s="233" t="s">
        <v>88</v>
      </c>
      <c r="D274" s="237" t="s">
        <v>24</v>
      </c>
      <c r="E274" s="234" t="s">
        <v>250</v>
      </c>
      <c r="F274" s="237" t="s">
        <v>8</v>
      </c>
      <c r="G274" s="331">
        <f t="shared" ref="G274:H281" si="40">SUM(G275)</f>
        <v>120840</v>
      </c>
      <c r="H274" s="331">
        <f t="shared" si="40"/>
        <v>120840</v>
      </c>
      <c r="I274" s="333">
        <f t="shared" si="28"/>
        <v>0</v>
      </c>
    </row>
    <row r="275" spans="1:9" ht="23.25" x14ac:dyDescent="0.25">
      <c r="A275" s="105" t="s">
        <v>16</v>
      </c>
      <c r="B275" s="113">
        <v>926</v>
      </c>
      <c r="C275" s="205" t="s">
        <v>88</v>
      </c>
      <c r="D275" s="207" t="s">
        <v>24</v>
      </c>
      <c r="E275" s="252" t="s">
        <v>250</v>
      </c>
      <c r="F275" s="205" t="s">
        <v>17</v>
      </c>
      <c r="G275" s="332">
        <f t="shared" si="40"/>
        <v>120840</v>
      </c>
      <c r="H275" s="332">
        <f t="shared" si="40"/>
        <v>120840</v>
      </c>
      <c r="I275" s="333">
        <f t="shared" si="28"/>
        <v>0</v>
      </c>
    </row>
    <row r="276" spans="1:9" x14ac:dyDescent="0.25">
      <c r="A276" s="210" t="s">
        <v>332</v>
      </c>
      <c r="B276" s="113">
        <v>926</v>
      </c>
      <c r="C276" s="205" t="s">
        <v>88</v>
      </c>
      <c r="D276" s="207" t="s">
        <v>24</v>
      </c>
      <c r="E276" s="252" t="s">
        <v>250</v>
      </c>
      <c r="F276" s="205" t="s">
        <v>331</v>
      </c>
      <c r="G276" s="300">
        <v>120840</v>
      </c>
      <c r="H276" s="300">
        <v>120840</v>
      </c>
      <c r="I276" s="333">
        <f t="shared" si="28"/>
        <v>0</v>
      </c>
    </row>
    <row r="277" spans="1:9" ht="60.75" x14ac:dyDescent="0.25">
      <c r="A277" s="249" t="s">
        <v>489</v>
      </c>
      <c r="B277" s="141">
        <v>926</v>
      </c>
      <c r="C277" s="233" t="s">
        <v>88</v>
      </c>
      <c r="D277" s="237" t="s">
        <v>24</v>
      </c>
      <c r="E277" s="234" t="s">
        <v>490</v>
      </c>
      <c r="F277" s="237" t="s">
        <v>8</v>
      </c>
      <c r="G277" s="331">
        <f t="shared" si="40"/>
        <v>2100000</v>
      </c>
      <c r="H277" s="331">
        <f t="shared" si="40"/>
        <v>2100000</v>
      </c>
      <c r="I277" s="333">
        <f t="shared" si="28"/>
        <v>0</v>
      </c>
    </row>
    <row r="278" spans="1:9" ht="23.25" x14ac:dyDescent="0.25">
      <c r="A278" s="209" t="s">
        <v>16</v>
      </c>
      <c r="B278" s="113">
        <v>926</v>
      </c>
      <c r="C278" s="205" t="s">
        <v>88</v>
      </c>
      <c r="D278" s="207" t="s">
        <v>24</v>
      </c>
      <c r="E278" s="252" t="s">
        <v>490</v>
      </c>
      <c r="F278" s="205" t="s">
        <v>17</v>
      </c>
      <c r="G278" s="332">
        <f t="shared" si="40"/>
        <v>2100000</v>
      </c>
      <c r="H278" s="332">
        <f t="shared" si="40"/>
        <v>2100000</v>
      </c>
      <c r="I278" s="333">
        <f t="shared" si="28"/>
        <v>0</v>
      </c>
    </row>
    <row r="279" spans="1:9" x14ac:dyDescent="0.25">
      <c r="A279" s="210" t="s">
        <v>332</v>
      </c>
      <c r="B279" s="113">
        <v>926</v>
      </c>
      <c r="C279" s="205" t="s">
        <v>88</v>
      </c>
      <c r="D279" s="207" t="s">
        <v>24</v>
      </c>
      <c r="E279" s="252" t="s">
        <v>490</v>
      </c>
      <c r="F279" s="205" t="s">
        <v>331</v>
      </c>
      <c r="G279" s="300">
        <v>2100000</v>
      </c>
      <c r="H279" s="300">
        <v>2100000</v>
      </c>
      <c r="I279" s="333">
        <f t="shared" si="28"/>
        <v>0</v>
      </c>
    </row>
    <row r="280" spans="1:9" ht="60.75" x14ac:dyDescent="0.25">
      <c r="A280" s="249" t="s">
        <v>492</v>
      </c>
      <c r="B280" s="141">
        <v>926</v>
      </c>
      <c r="C280" s="233" t="s">
        <v>88</v>
      </c>
      <c r="D280" s="237" t="s">
        <v>24</v>
      </c>
      <c r="E280" s="234" t="s">
        <v>491</v>
      </c>
      <c r="F280" s="237" t="s">
        <v>8</v>
      </c>
      <c r="G280" s="331">
        <f t="shared" si="40"/>
        <v>150000</v>
      </c>
      <c r="H280" s="331">
        <f t="shared" si="40"/>
        <v>150000</v>
      </c>
      <c r="I280" s="333">
        <f t="shared" si="28"/>
        <v>0</v>
      </c>
    </row>
    <row r="281" spans="1:9" ht="23.25" x14ac:dyDescent="0.25">
      <c r="A281" s="209" t="s">
        <v>16</v>
      </c>
      <c r="B281" s="113">
        <v>926</v>
      </c>
      <c r="C281" s="205" t="s">
        <v>88</v>
      </c>
      <c r="D281" s="207" t="s">
        <v>24</v>
      </c>
      <c r="E281" s="252" t="s">
        <v>491</v>
      </c>
      <c r="F281" s="205" t="s">
        <v>17</v>
      </c>
      <c r="G281" s="332">
        <f t="shared" si="40"/>
        <v>150000</v>
      </c>
      <c r="H281" s="332">
        <f t="shared" si="40"/>
        <v>150000</v>
      </c>
      <c r="I281" s="333">
        <f t="shared" si="28"/>
        <v>0</v>
      </c>
    </row>
    <row r="282" spans="1:9" x14ac:dyDescent="0.25">
      <c r="A282" s="210" t="s">
        <v>332</v>
      </c>
      <c r="B282" s="113">
        <v>926</v>
      </c>
      <c r="C282" s="205" t="s">
        <v>88</v>
      </c>
      <c r="D282" s="207" t="s">
        <v>24</v>
      </c>
      <c r="E282" s="252" t="s">
        <v>491</v>
      </c>
      <c r="F282" s="205" t="s">
        <v>331</v>
      </c>
      <c r="G282" s="300">
        <v>150000</v>
      </c>
      <c r="H282" s="300">
        <v>150000</v>
      </c>
      <c r="I282" s="333">
        <f t="shared" si="28"/>
        <v>0</v>
      </c>
    </row>
    <row r="283" spans="1:9" ht="48.75" x14ac:dyDescent="0.25">
      <c r="A283" s="249" t="s">
        <v>524</v>
      </c>
      <c r="B283" s="141">
        <v>926</v>
      </c>
      <c r="C283" s="233" t="s">
        <v>88</v>
      </c>
      <c r="D283" s="237" t="s">
        <v>24</v>
      </c>
      <c r="E283" s="234" t="s">
        <v>526</v>
      </c>
      <c r="F283" s="237" t="s">
        <v>8</v>
      </c>
      <c r="G283" s="331">
        <f t="shared" ref="G283:H287" si="41">SUM(G284)</f>
        <v>0</v>
      </c>
      <c r="H283" s="331">
        <f t="shared" si="41"/>
        <v>0</v>
      </c>
      <c r="I283" s="283">
        <f t="shared" si="28"/>
        <v>0</v>
      </c>
    </row>
    <row r="284" spans="1:9" ht="23.25" x14ac:dyDescent="0.25">
      <c r="A284" s="209" t="s">
        <v>16</v>
      </c>
      <c r="B284" s="113">
        <v>926</v>
      </c>
      <c r="C284" s="205" t="s">
        <v>88</v>
      </c>
      <c r="D284" s="207" t="s">
        <v>24</v>
      </c>
      <c r="E284" s="252" t="s">
        <v>526</v>
      </c>
      <c r="F284" s="205" t="s">
        <v>17</v>
      </c>
      <c r="G284" s="332">
        <f t="shared" si="41"/>
        <v>0</v>
      </c>
      <c r="H284" s="332">
        <f t="shared" si="41"/>
        <v>0</v>
      </c>
      <c r="I284" s="333">
        <f t="shared" si="28"/>
        <v>0</v>
      </c>
    </row>
    <row r="285" spans="1:9" x14ac:dyDescent="0.25">
      <c r="A285" s="210" t="s">
        <v>332</v>
      </c>
      <c r="B285" s="113">
        <v>926</v>
      </c>
      <c r="C285" s="205" t="s">
        <v>88</v>
      </c>
      <c r="D285" s="207" t="s">
        <v>24</v>
      </c>
      <c r="E285" s="252" t="s">
        <v>526</v>
      </c>
      <c r="F285" s="205" t="s">
        <v>331</v>
      </c>
      <c r="G285" s="300">
        <v>0</v>
      </c>
      <c r="H285" s="300">
        <v>0</v>
      </c>
      <c r="I285" s="333">
        <f t="shared" si="28"/>
        <v>0</v>
      </c>
    </row>
    <row r="286" spans="1:9" ht="60.75" x14ac:dyDescent="0.25">
      <c r="A286" s="249" t="s">
        <v>525</v>
      </c>
      <c r="B286" s="141">
        <v>926</v>
      </c>
      <c r="C286" s="233" t="s">
        <v>88</v>
      </c>
      <c r="D286" s="237" t="s">
        <v>24</v>
      </c>
      <c r="E286" s="234" t="s">
        <v>527</v>
      </c>
      <c r="F286" s="237" t="s">
        <v>8</v>
      </c>
      <c r="G286" s="331">
        <f t="shared" si="41"/>
        <v>0</v>
      </c>
      <c r="H286" s="331">
        <f t="shared" si="41"/>
        <v>14664</v>
      </c>
      <c r="I286" s="283">
        <f t="shared" si="28"/>
        <v>14664</v>
      </c>
    </row>
    <row r="287" spans="1:9" ht="23.25" x14ac:dyDescent="0.25">
      <c r="A287" s="209" t="s">
        <v>16</v>
      </c>
      <c r="B287" s="113">
        <v>926</v>
      </c>
      <c r="C287" s="205" t="s">
        <v>88</v>
      </c>
      <c r="D287" s="207" t="s">
        <v>24</v>
      </c>
      <c r="E287" s="252" t="s">
        <v>527</v>
      </c>
      <c r="F287" s="205" t="s">
        <v>17</v>
      </c>
      <c r="G287" s="332">
        <f t="shared" si="41"/>
        <v>0</v>
      </c>
      <c r="H287" s="332">
        <f t="shared" si="41"/>
        <v>14664</v>
      </c>
      <c r="I287" s="333">
        <f t="shared" si="28"/>
        <v>14664</v>
      </c>
    </row>
    <row r="288" spans="1:9" x14ac:dyDescent="0.25">
      <c r="A288" s="210" t="s">
        <v>332</v>
      </c>
      <c r="B288" s="113">
        <v>926</v>
      </c>
      <c r="C288" s="205" t="s">
        <v>88</v>
      </c>
      <c r="D288" s="207" t="s">
        <v>24</v>
      </c>
      <c r="E288" s="252" t="s">
        <v>527</v>
      </c>
      <c r="F288" s="205" t="s">
        <v>331</v>
      </c>
      <c r="G288" s="300">
        <v>0</v>
      </c>
      <c r="H288" s="300">
        <v>14664</v>
      </c>
      <c r="I288" s="333">
        <f t="shared" si="28"/>
        <v>14664</v>
      </c>
    </row>
    <row r="289" spans="1:9" x14ac:dyDescent="0.25">
      <c r="A289" s="204" t="s">
        <v>365</v>
      </c>
      <c r="B289" s="103">
        <v>926</v>
      </c>
      <c r="C289" s="301" t="s">
        <v>88</v>
      </c>
      <c r="D289" s="303" t="s">
        <v>31</v>
      </c>
      <c r="E289" s="302" t="s">
        <v>203</v>
      </c>
      <c r="F289" s="303" t="s">
        <v>8</v>
      </c>
      <c r="G289" s="351">
        <f>SUM(G290+G293+G296)</f>
        <v>2966290</v>
      </c>
      <c r="H289" s="351">
        <f>SUM(H290+H293+H296)</f>
        <v>2966290</v>
      </c>
      <c r="I289" s="333">
        <f t="shared" si="28"/>
        <v>0</v>
      </c>
    </row>
    <row r="290" spans="1:9" x14ac:dyDescent="0.25">
      <c r="A290" s="216" t="s">
        <v>109</v>
      </c>
      <c r="B290" s="141">
        <v>926</v>
      </c>
      <c r="C290" s="233" t="s">
        <v>88</v>
      </c>
      <c r="D290" s="237" t="s">
        <v>31</v>
      </c>
      <c r="E290" s="234" t="s">
        <v>247</v>
      </c>
      <c r="F290" s="237" t="s">
        <v>8</v>
      </c>
      <c r="G290" s="351">
        <f>SUM(G291)</f>
        <v>1867617</v>
      </c>
      <c r="H290" s="351">
        <f>SUM(H291)</f>
        <v>1867617</v>
      </c>
      <c r="I290" s="333">
        <f t="shared" si="28"/>
        <v>0</v>
      </c>
    </row>
    <row r="291" spans="1:9" ht="23.25" x14ac:dyDescent="0.25">
      <c r="A291" s="209" t="s">
        <v>16</v>
      </c>
      <c r="B291" s="113">
        <v>926</v>
      </c>
      <c r="C291" s="205" t="s">
        <v>88</v>
      </c>
      <c r="D291" s="207" t="s">
        <v>31</v>
      </c>
      <c r="E291" s="213" t="s">
        <v>247</v>
      </c>
      <c r="F291" s="205" t="s">
        <v>17</v>
      </c>
      <c r="G291" s="332">
        <f t="shared" ref="G291:H291" si="42">SUM(G292)</f>
        <v>1867617</v>
      </c>
      <c r="H291" s="332">
        <f t="shared" si="42"/>
        <v>1867617</v>
      </c>
      <c r="I291" s="333">
        <f t="shared" si="28"/>
        <v>0</v>
      </c>
    </row>
    <row r="292" spans="1:9" x14ac:dyDescent="0.25">
      <c r="A292" s="210" t="s">
        <v>332</v>
      </c>
      <c r="B292" s="113">
        <v>926</v>
      </c>
      <c r="C292" s="205" t="s">
        <v>88</v>
      </c>
      <c r="D292" s="254" t="s">
        <v>31</v>
      </c>
      <c r="E292" s="213" t="s">
        <v>247</v>
      </c>
      <c r="F292" s="205" t="s">
        <v>331</v>
      </c>
      <c r="G292" s="332">
        <v>1867617</v>
      </c>
      <c r="H292" s="332">
        <v>1867617</v>
      </c>
      <c r="I292" s="333">
        <f t="shared" si="28"/>
        <v>0</v>
      </c>
    </row>
    <row r="293" spans="1:9" ht="24.75" x14ac:dyDescent="0.25">
      <c r="A293" s="249" t="s">
        <v>110</v>
      </c>
      <c r="B293" s="141">
        <v>926</v>
      </c>
      <c r="C293" s="233" t="s">
        <v>88</v>
      </c>
      <c r="D293" s="237" t="s">
        <v>31</v>
      </c>
      <c r="E293" s="234" t="s">
        <v>248</v>
      </c>
      <c r="F293" s="237" t="s">
        <v>8</v>
      </c>
      <c r="G293" s="331">
        <f t="shared" ref="G293:H297" si="43">SUM(G294)</f>
        <v>20000</v>
      </c>
      <c r="H293" s="331">
        <f t="shared" si="43"/>
        <v>20000</v>
      </c>
      <c r="I293" s="333">
        <f t="shared" si="28"/>
        <v>0</v>
      </c>
    </row>
    <row r="294" spans="1:9" ht="23.25" x14ac:dyDescent="0.25">
      <c r="A294" s="209" t="s">
        <v>16</v>
      </c>
      <c r="B294" s="113">
        <v>926</v>
      </c>
      <c r="C294" s="205" t="s">
        <v>88</v>
      </c>
      <c r="D294" s="207" t="s">
        <v>31</v>
      </c>
      <c r="E294" s="213" t="s">
        <v>248</v>
      </c>
      <c r="F294" s="205" t="s">
        <v>17</v>
      </c>
      <c r="G294" s="332">
        <f t="shared" si="43"/>
        <v>20000</v>
      </c>
      <c r="H294" s="332">
        <f t="shared" si="43"/>
        <v>20000</v>
      </c>
      <c r="I294" s="333">
        <f t="shared" si="28"/>
        <v>0</v>
      </c>
    </row>
    <row r="295" spans="1:9" x14ac:dyDescent="0.25">
      <c r="A295" s="210" t="s">
        <v>332</v>
      </c>
      <c r="B295" s="113">
        <v>926</v>
      </c>
      <c r="C295" s="205" t="s">
        <v>88</v>
      </c>
      <c r="D295" s="254" t="s">
        <v>31</v>
      </c>
      <c r="E295" s="213" t="s">
        <v>248</v>
      </c>
      <c r="F295" s="205" t="s">
        <v>331</v>
      </c>
      <c r="G295" s="332">
        <v>20000</v>
      </c>
      <c r="H295" s="332">
        <v>20000</v>
      </c>
      <c r="I295" s="333">
        <f t="shared" si="28"/>
        <v>0</v>
      </c>
    </row>
    <row r="296" spans="1:9" ht="39" x14ac:dyDescent="0.25">
      <c r="A296" s="216" t="s">
        <v>433</v>
      </c>
      <c r="B296" s="141">
        <v>926</v>
      </c>
      <c r="C296" s="233" t="s">
        <v>88</v>
      </c>
      <c r="D296" s="237" t="s">
        <v>31</v>
      </c>
      <c r="E296" s="234" t="s">
        <v>428</v>
      </c>
      <c r="F296" s="237" t="s">
        <v>8</v>
      </c>
      <c r="G296" s="331">
        <f t="shared" si="43"/>
        <v>1078673</v>
      </c>
      <c r="H296" s="331">
        <f t="shared" si="43"/>
        <v>1078673</v>
      </c>
      <c r="I296" s="333">
        <f t="shared" si="28"/>
        <v>0</v>
      </c>
    </row>
    <row r="297" spans="1:9" ht="23.25" x14ac:dyDescent="0.25">
      <c r="A297" s="209" t="s">
        <v>16</v>
      </c>
      <c r="B297" s="113">
        <v>926</v>
      </c>
      <c r="C297" s="205" t="s">
        <v>88</v>
      </c>
      <c r="D297" s="207" t="s">
        <v>31</v>
      </c>
      <c r="E297" s="213" t="s">
        <v>428</v>
      </c>
      <c r="F297" s="205" t="s">
        <v>17</v>
      </c>
      <c r="G297" s="332">
        <f t="shared" si="43"/>
        <v>1078673</v>
      </c>
      <c r="H297" s="332">
        <f t="shared" si="43"/>
        <v>1078673</v>
      </c>
      <c r="I297" s="333">
        <f t="shared" si="28"/>
        <v>0</v>
      </c>
    </row>
    <row r="298" spans="1:9" x14ac:dyDescent="0.25">
      <c r="A298" s="210" t="s">
        <v>332</v>
      </c>
      <c r="B298" s="113">
        <v>926</v>
      </c>
      <c r="C298" s="205" t="s">
        <v>88</v>
      </c>
      <c r="D298" s="254" t="s">
        <v>31</v>
      </c>
      <c r="E298" s="213" t="s">
        <v>428</v>
      </c>
      <c r="F298" s="205" t="s">
        <v>331</v>
      </c>
      <c r="G298" s="332">
        <v>1078673</v>
      </c>
      <c r="H298" s="332">
        <v>1078673</v>
      </c>
      <c r="I298" s="333">
        <f t="shared" si="28"/>
        <v>0</v>
      </c>
    </row>
    <row r="299" spans="1:9" ht="26.25" x14ac:dyDescent="0.25">
      <c r="A299" s="58" t="s">
        <v>481</v>
      </c>
      <c r="B299" s="309" t="s">
        <v>103</v>
      </c>
      <c r="C299" s="309" t="s">
        <v>88</v>
      </c>
      <c r="D299" s="309" t="s">
        <v>60</v>
      </c>
      <c r="E299" s="309" t="s">
        <v>203</v>
      </c>
      <c r="F299" s="309" t="s">
        <v>8</v>
      </c>
      <c r="G299" s="283">
        <f>SUM(G313+G318+G300+G321+G324+G307+G310)</f>
        <v>5420619</v>
      </c>
      <c r="H299" s="283">
        <f>SUM(H313+H318+H300+H321+H324+H307+H310)</f>
        <v>5420619</v>
      </c>
      <c r="I299" s="333">
        <f t="shared" si="28"/>
        <v>0</v>
      </c>
    </row>
    <row r="300" spans="1:9" ht="39" x14ac:dyDescent="0.25">
      <c r="A300" s="216" t="s">
        <v>111</v>
      </c>
      <c r="B300" s="238" t="s">
        <v>103</v>
      </c>
      <c r="C300" s="233" t="s">
        <v>88</v>
      </c>
      <c r="D300" s="238" t="s">
        <v>60</v>
      </c>
      <c r="E300" s="234" t="s">
        <v>249</v>
      </c>
      <c r="F300" s="237" t="s">
        <v>8</v>
      </c>
      <c r="G300" s="331">
        <f>SUM(G301+G303+G305)</f>
        <v>2235864</v>
      </c>
      <c r="H300" s="331">
        <f>SUM(H301+H303+H305)</f>
        <v>2235864</v>
      </c>
      <c r="I300" s="333">
        <f t="shared" si="28"/>
        <v>0</v>
      </c>
    </row>
    <row r="301" spans="1:9" ht="43.5" x14ac:dyDescent="0.25">
      <c r="A301" s="218" t="s">
        <v>43</v>
      </c>
      <c r="B301" s="212" t="s">
        <v>103</v>
      </c>
      <c r="C301" s="205" t="s">
        <v>88</v>
      </c>
      <c r="D301" s="239" t="s">
        <v>60</v>
      </c>
      <c r="E301" s="213" t="s">
        <v>249</v>
      </c>
      <c r="F301" s="205" t="s">
        <v>44</v>
      </c>
      <c r="G301" s="332">
        <f>SUM(G302)</f>
        <v>2080149</v>
      </c>
      <c r="H301" s="332">
        <f>SUM(H302)</f>
        <v>2080149</v>
      </c>
      <c r="I301" s="333">
        <f t="shared" ref="I301:I370" si="44">SUM(H301-G301)</f>
        <v>0</v>
      </c>
    </row>
    <row r="302" spans="1:9" x14ac:dyDescent="0.25">
      <c r="A302" s="209" t="s">
        <v>48</v>
      </c>
      <c r="B302" s="212" t="s">
        <v>103</v>
      </c>
      <c r="C302" s="205" t="s">
        <v>88</v>
      </c>
      <c r="D302" s="239" t="s">
        <v>60</v>
      </c>
      <c r="E302" s="213" t="s">
        <v>249</v>
      </c>
      <c r="F302" s="205" t="s">
        <v>49</v>
      </c>
      <c r="G302" s="332">
        <v>2080149</v>
      </c>
      <c r="H302" s="332">
        <v>2080149</v>
      </c>
      <c r="I302" s="333">
        <f t="shared" si="44"/>
        <v>0</v>
      </c>
    </row>
    <row r="303" spans="1:9" x14ac:dyDescent="0.25">
      <c r="A303" s="218" t="s">
        <v>12</v>
      </c>
      <c r="B303" s="212" t="s">
        <v>103</v>
      </c>
      <c r="C303" s="205" t="s">
        <v>88</v>
      </c>
      <c r="D303" s="239" t="s">
        <v>60</v>
      </c>
      <c r="E303" s="213" t="s">
        <v>249</v>
      </c>
      <c r="F303" s="205" t="s">
        <v>13</v>
      </c>
      <c r="G303" s="1">
        <f>SUM(G304)</f>
        <v>150715</v>
      </c>
      <c r="H303" s="1">
        <f>SUM(H304)</f>
        <v>150715</v>
      </c>
      <c r="I303" s="333">
        <f t="shared" si="44"/>
        <v>0</v>
      </c>
    </row>
    <row r="304" spans="1:9" ht="33.75" x14ac:dyDescent="0.25">
      <c r="A304" s="344" t="s">
        <v>336</v>
      </c>
      <c r="B304" s="212" t="s">
        <v>103</v>
      </c>
      <c r="C304" s="205" t="s">
        <v>88</v>
      </c>
      <c r="D304" s="239" t="s">
        <v>60</v>
      </c>
      <c r="E304" s="213" t="s">
        <v>249</v>
      </c>
      <c r="F304" s="205" t="s">
        <v>15</v>
      </c>
      <c r="G304" s="332">
        <v>150715</v>
      </c>
      <c r="H304" s="332">
        <v>150715</v>
      </c>
      <c r="I304" s="333">
        <f t="shared" si="44"/>
        <v>0</v>
      </c>
    </row>
    <row r="305" spans="1:9" x14ac:dyDescent="0.25">
      <c r="A305" s="218" t="s">
        <v>50</v>
      </c>
      <c r="B305" s="212" t="s">
        <v>103</v>
      </c>
      <c r="C305" s="205" t="s">
        <v>88</v>
      </c>
      <c r="D305" s="239" t="s">
        <v>60</v>
      </c>
      <c r="E305" s="213" t="s">
        <v>249</v>
      </c>
      <c r="F305" s="205" t="s">
        <v>51</v>
      </c>
      <c r="G305" s="332">
        <f>SUM(G306)</f>
        <v>5000</v>
      </c>
      <c r="H305" s="332">
        <f>SUM(H306)</f>
        <v>5000</v>
      </c>
      <c r="I305" s="333">
        <f t="shared" si="44"/>
        <v>0</v>
      </c>
    </row>
    <row r="306" spans="1:9" x14ac:dyDescent="0.25">
      <c r="A306" s="209" t="s">
        <v>314</v>
      </c>
      <c r="B306" s="212" t="s">
        <v>103</v>
      </c>
      <c r="C306" s="205" t="s">
        <v>88</v>
      </c>
      <c r="D306" s="239" t="s">
        <v>60</v>
      </c>
      <c r="E306" s="213" t="s">
        <v>249</v>
      </c>
      <c r="F306" s="205" t="s">
        <v>313</v>
      </c>
      <c r="G306" s="332">
        <v>5000</v>
      </c>
      <c r="H306" s="332">
        <v>5000</v>
      </c>
      <c r="I306" s="333">
        <f t="shared" si="44"/>
        <v>0</v>
      </c>
    </row>
    <row r="307" spans="1:9" ht="90" x14ac:dyDescent="0.25">
      <c r="A307" s="216" t="s">
        <v>90</v>
      </c>
      <c r="B307" s="212" t="s">
        <v>103</v>
      </c>
      <c r="C307" s="205" t="s">
        <v>88</v>
      </c>
      <c r="D307" s="239" t="s">
        <v>60</v>
      </c>
      <c r="E307" s="252" t="s">
        <v>250</v>
      </c>
      <c r="F307" s="239" t="s">
        <v>8</v>
      </c>
      <c r="G307" s="333">
        <f t="shared" ref="G307:H308" si="45">SUM(G308)</f>
        <v>4770</v>
      </c>
      <c r="H307" s="333">
        <f t="shared" si="45"/>
        <v>4770</v>
      </c>
      <c r="I307" s="333">
        <f t="shared" si="44"/>
        <v>0</v>
      </c>
    </row>
    <row r="308" spans="1:9" x14ac:dyDescent="0.25">
      <c r="A308" s="209" t="s">
        <v>70</v>
      </c>
      <c r="B308" s="212" t="s">
        <v>103</v>
      </c>
      <c r="C308" s="205" t="s">
        <v>88</v>
      </c>
      <c r="D308" s="239" t="s">
        <v>60</v>
      </c>
      <c r="E308" s="252" t="s">
        <v>250</v>
      </c>
      <c r="F308" s="212" t="s">
        <v>71</v>
      </c>
      <c r="G308" s="333">
        <f t="shared" si="45"/>
        <v>4770</v>
      </c>
      <c r="H308" s="333">
        <f t="shared" si="45"/>
        <v>4770</v>
      </c>
      <c r="I308" s="333">
        <f t="shared" si="44"/>
        <v>0</v>
      </c>
    </row>
    <row r="309" spans="1:9" x14ac:dyDescent="0.25">
      <c r="A309" s="209" t="s">
        <v>325</v>
      </c>
      <c r="B309" s="212" t="s">
        <v>103</v>
      </c>
      <c r="C309" s="205" t="s">
        <v>88</v>
      </c>
      <c r="D309" s="239" t="s">
        <v>60</v>
      </c>
      <c r="E309" s="252" t="s">
        <v>250</v>
      </c>
      <c r="F309" s="212" t="s">
        <v>324</v>
      </c>
      <c r="G309" s="333">
        <v>4770</v>
      </c>
      <c r="H309" s="333">
        <v>4770</v>
      </c>
      <c r="I309" s="333">
        <f t="shared" si="44"/>
        <v>0</v>
      </c>
    </row>
    <row r="310" spans="1:9" ht="51.75" x14ac:dyDescent="0.25">
      <c r="A310" s="216" t="s">
        <v>498</v>
      </c>
      <c r="B310" s="238" t="s">
        <v>103</v>
      </c>
      <c r="C310" s="233" t="s">
        <v>88</v>
      </c>
      <c r="D310" s="238" t="s">
        <v>60</v>
      </c>
      <c r="E310" s="234" t="s">
        <v>499</v>
      </c>
      <c r="F310" s="237" t="s">
        <v>8</v>
      </c>
      <c r="G310" s="331">
        <f>SUM(G311)</f>
        <v>1836000</v>
      </c>
      <c r="H310" s="331">
        <f>SUM(H311)</f>
        <v>1836000</v>
      </c>
      <c r="I310" s="333">
        <f t="shared" si="44"/>
        <v>0</v>
      </c>
    </row>
    <row r="311" spans="1:9" ht="43.5" x14ac:dyDescent="0.25">
      <c r="A311" s="218" t="s">
        <v>43</v>
      </c>
      <c r="B311" s="212" t="s">
        <v>103</v>
      </c>
      <c r="C311" s="205" t="s">
        <v>88</v>
      </c>
      <c r="D311" s="239" t="s">
        <v>60</v>
      </c>
      <c r="E311" s="252" t="s">
        <v>499</v>
      </c>
      <c r="F311" s="205" t="s">
        <v>44</v>
      </c>
      <c r="G311" s="332">
        <f>SUM(G312)</f>
        <v>1836000</v>
      </c>
      <c r="H311" s="332">
        <f>SUM(H312)</f>
        <v>1836000</v>
      </c>
      <c r="I311" s="333">
        <f t="shared" ref="I311:I312" si="46">SUM(H311-G311)</f>
        <v>0</v>
      </c>
    </row>
    <row r="312" spans="1:9" x14ac:dyDescent="0.25">
      <c r="A312" s="209" t="s">
        <v>48</v>
      </c>
      <c r="B312" s="212" t="s">
        <v>103</v>
      </c>
      <c r="C312" s="205" t="s">
        <v>88</v>
      </c>
      <c r="D312" s="239" t="s">
        <v>60</v>
      </c>
      <c r="E312" s="252" t="s">
        <v>499</v>
      </c>
      <c r="F312" s="205" t="s">
        <v>49</v>
      </c>
      <c r="G312" s="332">
        <v>1836000</v>
      </c>
      <c r="H312" s="332">
        <v>1836000</v>
      </c>
      <c r="I312" s="333">
        <f t="shared" si="46"/>
        <v>0</v>
      </c>
    </row>
    <row r="313" spans="1:9" ht="24.75" x14ac:dyDescent="0.25">
      <c r="A313" s="60" t="s">
        <v>42</v>
      </c>
      <c r="B313" s="238" t="s">
        <v>103</v>
      </c>
      <c r="C313" s="238" t="s">
        <v>88</v>
      </c>
      <c r="D313" s="238" t="s">
        <v>60</v>
      </c>
      <c r="E313" s="234" t="s">
        <v>251</v>
      </c>
      <c r="F313" s="238" t="s">
        <v>8</v>
      </c>
      <c r="G313" s="283">
        <f>SUM(G314+G316)</f>
        <v>1193985</v>
      </c>
      <c r="H313" s="283">
        <f>SUM(H314+H316)</f>
        <v>1193985</v>
      </c>
      <c r="I313" s="333">
        <f t="shared" si="44"/>
        <v>0</v>
      </c>
    </row>
    <row r="314" spans="1:9" ht="43.5" x14ac:dyDescent="0.25">
      <c r="A314" s="57" t="s">
        <v>43</v>
      </c>
      <c r="B314" s="212" t="s">
        <v>103</v>
      </c>
      <c r="C314" s="212" t="s">
        <v>88</v>
      </c>
      <c r="D314" s="212" t="s">
        <v>60</v>
      </c>
      <c r="E314" s="213" t="s">
        <v>251</v>
      </c>
      <c r="F314" s="212" t="s">
        <v>44</v>
      </c>
      <c r="G314" s="333">
        <f>SUM(G315)</f>
        <v>955857</v>
      </c>
      <c r="H314" s="333">
        <f>SUM(H315)</f>
        <v>970442</v>
      </c>
      <c r="I314" s="333">
        <f t="shared" si="44"/>
        <v>14585</v>
      </c>
    </row>
    <row r="315" spans="1:9" x14ac:dyDescent="0.25">
      <c r="A315" s="54" t="s">
        <v>45</v>
      </c>
      <c r="B315" s="212" t="s">
        <v>103</v>
      </c>
      <c r="C315" s="212" t="s">
        <v>88</v>
      </c>
      <c r="D315" s="212" t="s">
        <v>60</v>
      </c>
      <c r="E315" s="213" t="s">
        <v>251</v>
      </c>
      <c r="F315" s="212" t="s">
        <v>46</v>
      </c>
      <c r="G315" s="333">
        <v>955857</v>
      </c>
      <c r="H315" s="333">
        <v>970442</v>
      </c>
      <c r="I315" s="333">
        <f t="shared" si="44"/>
        <v>14585</v>
      </c>
    </row>
    <row r="316" spans="1:9" x14ac:dyDescent="0.25">
      <c r="A316" s="57" t="s">
        <v>12</v>
      </c>
      <c r="B316" s="212" t="s">
        <v>103</v>
      </c>
      <c r="C316" s="212" t="s">
        <v>88</v>
      </c>
      <c r="D316" s="212" t="s">
        <v>60</v>
      </c>
      <c r="E316" s="213" t="s">
        <v>251</v>
      </c>
      <c r="F316" s="212" t="s">
        <v>13</v>
      </c>
      <c r="G316" s="333">
        <f>SUM(G317)</f>
        <v>238128</v>
      </c>
      <c r="H316" s="333">
        <f>SUM(H317)</f>
        <v>223543</v>
      </c>
      <c r="I316" s="333">
        <f t="shared" si="44"/>
        <v>-14585</v>
      </c>
    </row>
    <row r="317" spans="1:9" ht="33.75" x14ac:dyDescent="0.25">
      <c r="A317" s="344" t="s">
        <v>336</v>
      </c>
      <c r="B317" s="212" t="s">
        <v>103</v>
      </c>
      <c r="C317" s="212" t="s">
        <v>88</v>
      </c>
      <c r="D317" s="212" t="s">
        <v>60</v>
      </c>
      <c r="E317" s="213" t="s">
        <v>251</v>
      </c>
      <c r="F317" s="212" t="s">
        <v>15</v>
      </c>
      <c r="G317" s="333">
        <v>238128</v>
      </c>
      <c r="H317" s="333">
        <v>223543</v>
      </c>
      <c r="I317" s="333">
        <f t="shared" si="44"/>
        <v>-14585</v>
      </c>
    </row>
    <row r="318" spans="1:9" x14ac:dyDescent="0.25">
      <c r="A318" s="216" t="s">
        <v>359</v>
      </c>
      <c r="B318" s="238" t="s">
        <v>103</v>
      </c>
      <c r="C318" s="238" t="s">
        <v>88</v>
      </c>
      <c r="D318" s="234" t="s">
        <v>60</v>
      </c>
      <c r="E318" s="234" t="s">
        <v>358</v>
      </c>
      <c r="F318" s="235" t="s">
        <v>8</v>
      </c>
      <c r="G318" s="283">
        <f t="shared" ref="G318:H319" si="47">SUM(G319)</f>
        <v>0</v>
      </c>
      <c r="H318" s="283">
        <f t="shared" si="47"/>
        <v>0</v>
      </c>
      <c r="I318" s="333">
        <f t="shared" si="44"/>
        <v>0</v>
      </c>
    </row>
    <row r="319" spans="1:9" ht="23.25" x14ac:dyDescent="0.25">
      <c r="A319" s="209" t="s">
        <v>16</v>
      </c>
      <c r="B319" s="212" t="s">
        <v>103</v>
      </c>
      <c r="C319" s="212" t="s">
        <v>88</v>
      </c>
      <c r="D319" s="213" t="s">
        <v>60</v>
      </c>
      <c r="E319" s="213" t="s">
        <v>358</v>
      </c>
      <c r="F319" s="205" t="s">
        <v>17</v>
      </c>
      <c r="G319" s="333">
        <f t="shared" si="47"/>
        <v>0</v>
      </c>
      <c r="H319" s="333">
        <f t="shared" si="47"/>
        <v>0</v>
      </c>
      <c r="I319" s="333">
        <f t="shared" si="44"/>
        <v>0</v>
      </c>
    </row>
    <row r="320" spans="1:9" x14ac:dyDescent="0.25">
      <c r="A320" s="210" t="s">
        <v>332</v>
      </c>
      <c r="B320" s="212" t="s">
        <v>103</v>
      </c>
      <c r="C320" s="212" t="s">
        <v>88</v>
      </c>
      <c r="D320" s="213" t="s">
        <v>60</v>
      </c>
      <c r="E320" s="213" t="s">
        <v>358</v>
      </c>
      <c r="F320" s="205" t="s">
        <v>331</v>
      </c>
      <c r="G320" s="333">
        <v>0</v>
      </c>
      <c r="H320" s="333">
        <v>0</v>
      </c>
      <c r="I320" s="333">
        <f t="shared" si="44"/>
        <v>0</v>
      </c>
    </row>
    <row r="321" spans="1:9" ht="48.75" x14ac:dyDescent="0.25">
      <c r="A321" s="249" t="s">
        <v>406</v>
      </c>
      <c r="B321" s="141">
        <v>926</v>
      </c>
      <c r="C321" s="233" t="s">
        <v>88</v>
      </c>
      <c r="D321" s="234" t="s">
        <v>60</v>
      </c>
      <c r="E321" s="234" t="s">
        <v>411</v>
      </c>
      <c r="F321" s="237" t="s">
        <v>8</v>
      </c>
      <c r="G321" s="331">
        <f>SUM(G322)</f>
        <v>140000</v>
      </c>
      <c r="H321" s="331">
        <f>SUM(H322)</f>
        <v>140000</v>
      </c>
      <c r="I321" s="333">
        <f t="shared" si="44"/>
        <v>0</v>
      </c>
    </row>
    <row r="322" spans="1:9" x14ac:dyDescent="0.25">
      <c r="A322" s="218" t="s">
        <v>12</v>
      </c>
      <c r="B322" s="113">
        <v>926</v>
      </c>
      <c r="C322" s="205" t="s">
        <v>88</v>
      </c>
      <c r="D322" s="213" t="s">
        <v>60</v>
      </c>
      <c r="E322" s="252" t="s">
        <v>411</v>
      </c>
      <c r="F322" s="205" t="s">
        <v>13</v>
      </c>
      <c r="G322" s="332">
        <f>SUM(G323:G323)</f>
        <v>140000</v>
      </c>
      <c r="H322" s="332">
        <f>SUM(H323:H323)</f>
        <v>140000</v>
      </c>
      <c r="I322" s="333">
        <f t="shared" si="44"/>
        <v>0</v>
      </c>
    </row>
    <row r="323" spans="1:9" ht="23.25" x14ac:dyDescent="0.25">
      <c r="A323" s="209" t="s">
        <v>342</v>
      </c>
      <c r="B323" s="113">
        <v>926</v>
      </c>
      <c r="C323" s="205" t="s">
        <v>88</v>
      </c>
      <c r="D323" s="213" t="s">
        <v>60</v>
      </c>
      <c r="E323" s="252" t="s">
        <v>411</v>
      </c>
      <c r="F323" s="205" t="s">
        <v>15</v>
      </c>
      <c r="G323" s="300">
        <v>140000</v>
      </c>
      <c r="H323" s="300">
        <v>140000</v>
      </c>
      <c r="I323" s="333">
        <f t="shared" si="44"/>
        <v>0</v>
      </c>
    </row>
    <row r="324" spans="1:9" ht="36.75" x14ac:dyDescent="0.25">
      <c r="A324" s="249" t="s">
        <v>409</v>
      </c>
      <c r="B324" s="141">
        <v>926</v>
      </c>
      <c r="C324" s="233" t="s">
        <v>88</v>
      </c>
      <c r="D324" s="234" t="s">
        <v>60</v>
      </c>
      <c r="E324" s="234" t="s">
        <v>412</v>
      </c>
      <c r="F324" s="237" t="s">
        <v>8</v>
      </c>
      <c r="G324" s="331">
        <f t="shared" ref="G324:H325" si="48">SUM(G325)</f>
        <v>10000</v>
      </c>
      <c r="H324" s="331">
        <f t="shared" si="48"/>
        <v>10000</v>
      </c>
      <c r="I324" s="333">
        <f t="shared" si="44"/>
        <v>0</v>
      </c>
    </row>
    <row r="325" spans="1:9" x14ac:dyDescent="0.25">
      <c r="A325" s="218" t="s">
        <v>12</v>
      </c>
      <c r="B325" s="113">
        <v>926</v>
      </c>
      <c r="C325" s="205" t="s">
        <v>88</v>
      </c>
      <c r="D325" s="213" t="s">
        <v>60</v>
      </c>
      <c r="E325" s="252" t="s">
        <v>412</v>
      </c>
      <c r="F325" s="205" t="s">
        <v>13</v>
      </c>
      <c r="G325" s="332">
        <f t="shared" si="48"/>
        <v>10000</v>
      </c>
      <c r="H325" s="332">
        <f t="shared" si="48"/>
        <v>10000</v>
      </c>
      <c r="I325" s="333">
        <f t="shared" si="44"/>
        <v>0</v>
      </c>
    </row>
    <row r="326" spans="1:9" ht="23.25" x14ac:dyDescent="0.25">
      <c r="A326" s="209" t="s">
        <v>342</v>
      </c>
      <c r="B326" s="113">
        <v>926</v>
      </c>
      <c r="C326" s="205" t="s">
        <v>88</v>
      </c>
      <c r="D326" s="213" t="s">
        <v>60</v>
      </c>
      <c r="E326" s="252" t="s">
        <v>412</v>
      </c>
      <c r="F326" s="205" t="s">
        <v>15</v>
      </c>
      <c r="G326" s="300">
        <v>10000</v>
      </c>
      <c r="H326" s="300">
        <v>10000</v>
      </c>
      <c r="I326" s="333">
        <f t="shared" si="44"/>
        <v>0</v>
      </c>
    </row>
    <row r="327" spans="1:9" ht="23.45" customHeight="1" x14ac:dyDescent="0.25">
      <c r="A327" s="85" t="s">
        <v>112</v>
      </c>
      <c r="B327" s="141">
        <v>927</v>
      </c>
      <c r="C327" s="233" t="s">
        <v>7</v>
      </c>
      <c r="D327" s="236" t="s">
        <v>7</v>
      </c>
      <c r="E327" s="236" t="s">
        <v>203</v>
      </c>
      <c r="F327" s="236" t="s">
        <v>8</v>
      </c>
      <c r="G327" s="331">
        <f>SUM(G328+G402+G421+G486+G547+G561+G620+G533+G397)</f>
        <v>86134854.330000013</v>
      </c>
      <c r="H327" s="331">
        <f>SUM(H328+H402+H421+H486+H547+H561+H620+H533+H397)</f>
        <v>94852854.329999998</v>
      </c>
      <c r="I327" s="333">
        <f t="shared" si="44"/>
        <v>8717999.9999999851</v>
      </c>
    </row>
    <row r="328" spans="1:9" ht="15.75" x14ac:dyDescent="0.25">
      <c r="A328" s="80" t="s">
        <v>64</v>
      </c>
      <c r="B328" s="141">
        <v>927</v>
      </c>
      <c r="C328" s="233" t="s">
        <v>24</v>
      </c>
      <c r="D328" s="236" t="s">
        <v>7</v>
      </c>
      <c r="E328" s="236" t="s">
        <v>203</v>
      </c>
      <c r="F328" s="236" t="s">
        <v>8</v>
      </c>
      <c r="G328" s="331">
        <f>SUM(G329+G345+G349+G353+G357)</f>
        <v>27182497.700000003</v>
      </c>
      <c r="H328" s="331">
        <f>SUM(H329+H345+H349+H353+H357)</f>
        <v>26981988.329999998</v>
      </c>
      <c r="I328" s="333">
        <f t="shared" si="44"/>
        <v>-200509.37000000477</v>
      </c>
    </row>
    <row r="329" spans="1:9" ht="51.75" x14ac:dyDescent="0.25">
      <c r="A329" s="64" t="s">
        <v>507</v>
      </c>
      <c r="B329" s="103">
        <v>927</v>
      </c>
      <c r="C329" s="301" t="s">
        <v>24</v>
      </c>
      <c r="D329" s="302" t="s">
        <v>60</v>
      </c>
      <c r="E329" s="302" t="s">
        <v>203</v>
      </c>
      <c r="F329" s="303" t="s">
        <v>8</v>
      </c>
      <c r="G329" s="331">
        <f>SUM(G330+G333)</f>
        <v>21536415.370000001</v>
      </c>
      <c r="H329" s="331">
        <f>SUM(H330+H333)</f>
        <v>21511906</v>
      </c>
      <c r="I329" s="333">
        <f t="shared" si="44"/>
        <v>-24509.370000001043</v>
      </c>
    </row>
    <row r="330" spans="1:9" ht="39" x14ac:dyDescent="0.25">
      <c r="A330" s="73" t="s">
        <v>113</v>
      </c>
      <c r="B330" s="103">
        <v>927</v>
      </c>
      <c r="C330" s="301" t="s">
        <v>24</v>
      </c>
      <c r="D330" s="302" t="s">
        <v>60</v>
      </c>
      <c r="E330" s="302" t="s">
        <v>252</v>
      </c>
      <c r="F330" s="301" t="s">
        <v>8</v>
      </c>
      <c r="G330" s="331">
        <f t="shared" ref="G330:H331" si="49">SUM(G331)</f>
        <v>1125412</v>
      </c>
      <c r="H330" s="331">
        <f t="shared" si="49"/>
        <v>1125412</v>
      </c>
      <c r="I330" s="333">
        <f t="shared" si="44"/>
        <v>0</v>
      </c>
    </row>
    <row r="331" spans="1:9" ht="43.5" x14ac:dyDescent="0.25">
      <c r="A331" s="71" t="s">
        <v>43</v>
      </c>
      <c r="B331" s="113">
        <v>927</v>
      </c>
      <c r="C331" s="205" t="s">
        <v>24</v>
      </c>
      <c r="D331" s="206" t="s">
        <v>60</v>
      </c>
      <c r="E331" s="206" t="s">
        <v>252</v>
      </c>
      <c r="F331" s="205" t="s">
        <v>44</v>
      </c>
      <c r="G331" s="332">
        <f t="shared" si="49"/>
        <v>1125412</v>
      </c>
      <c r="H331" s="332">
        <f t="shared" si="49"/>
        <v>1125412</v>
      </c>
      <c r="I331" s="333">
        <f t="shared" si="44"/>
        <v>0</v>
      </c>
    </row>
    <row r="332" spans="1:9" x14ac:dyDescent="0.25">
      <c r="A332" s="66" t="s">
        <v>45</v>
      </c>
      <c r="B332" s="113">
        <v>927</v>
      </c>
      <c r="C332" s="205" t="s">
        <v>24</v>
      </c>
      <c r="D332" s="206" t="s">
        <v>60</v>
      </c>
      <c r="E332" s="206" t="s">
        <v>252</v>
      </c>
      <c r="F332" s="205" t="s">
        <v>46</v>
      </c>
      <c r="G332" s="332">
        <v>1125412</v>
      </c>
      <c r="H332" s="332">
        <v>1125412</v>
      </c>
      <c r="I332" s="333">
        <f t="shared" si="44"/>
        <v>0</v>
      </c>
    </row>
    <row r="333" spans="1:9" ht="26.25" x14ac:dyDescent="0.25">
      <c r="A333" s="73" t="s">
        <v>42</v>
      </c>
      <c r="B333" s="103">
        <v>927</v>
      </c>
      <c r="C333" s="301" t="s">
        <v>24</v>
      </c>
      <c r="D333" s="302" t="s">
        <v>60</v>
      </c>
      <c r="E333" s="302" t="s">
        <v>253</v>
      </c>
      <c r="F333" s="303" t="s">
        <v>8</v>
      </c>
      <c r="G333" s="331">
        <f>SUM(G334+G336+G340+G338)</f>
        <v>20411003.370000001</v>
      </c>
      <c r="H333" s="331">
        <f>SUM(H334+H336+H340+H338)</f>
        <v>20386494</v>
      </c>
      <c r="I333" s="333">
        <f t="shared" si="44"/>
        <v>-24509.370000001043</v>
      </c>
    </row>
    <row r="334" spans="1:9" ht="43.5" x14ac:dyDescent="0.25">
      <c r="A334" s="71" t="s">
        <v>43</v>
      </c>
      <c r="B334" s="113">
        <v>927</v>
      </c>
      <c r="C334" s="205" t="s">
        <v>24</v>
      </c>
      <c r="D334" s="206" t="s">
        <v>60</v>
      </c>
      <c r="E334" s="206" t="s">
        <v>253</v>
      </c>
      <c r="F334" s="205" t="s">
        <v>44</v>
      </c>
      <c r="G334" s="332">
        <f>SUM(G335)</f>
        <v>15389362</v>
      </c>
      <c r="H334" s="332">
        <f>SUM(H335)</f>
        <v>15132862</v>
      </c>
      <c r="I334" s="333">
        <f t="shared" si="44"/>
        <v>-256500</v>
      </c>
    </row>
    <row r="335" spans="1:9" x14ac:dyDescent="0.25">
      <c r="A335" s="66" t="s">
        <v>45</v>
      </c>
      <c r="B335" s="113">
        <v>927</v>
      </c>
      <c r="C335" s="205" t="s">
        <v>24</v>
      </c>
      <c r="D335" s="206" t="s">
        <v>60</v>
      </c>
      <c r="E335" s="206" t="s">
        <v>253</v>
      </c>
      <c r="F335" s="205" t="s">
        <v>46</v>
      </c>
      <c r="G335" s="332">
        <v>15389362</v>
      </c>
      <c r="H335" s="332">
        <v>15132862</v>
      </c>
      <c r="I335" s="333">
        <f t="shared" si="44"/>
        <v>-256500</v>
      </c>
    </row>
    <row r="336" spans="1:9" x14ac:dyDescent="0.25">
      <c r="A336" s="71" t="s">
        <v>12</v>
      </c>
      <c r="B336" s="113">
        <v>927</v>
      </c>
      <c r="C336" s="205" t="s">
        <v>24</v>
      </c>
      <c r="D336" s="206" t="s">
        <v>60</v>
      </c>
      <c r="E336" s="206" t="s">
        <v>253</v>
      </c>
      <c r="F336" s="205" t="s">
        <v>13</v>
      </c>
      <c r="G336" s="332">
        <f>SUM(G337)</f>
        <v>4781641.37</v>
      </c>
      <c r="H336" s="332">
        <f>SUM(H337)</f>
        <v>5037632</v>
      </c>
      <c r="I336" s="333">
        <f t="shared" si="44"/>
        <v>255990.62999999989</v>
      </c>
    </row>
    <row r="337" spans="1:9" ht="33.75" x14ac:dyDescent="0.25">
      <c r="A337" s="344" t="s">
        <v>336</v>
      </c>
      <c r="B337" s="113">
        <v>927</v>
      </c>
      <c r="C337" s="205" t="s">
        <v>24</v>
      </c>
      <c r="D337" s="206" t="s">
        <v>60</v>
      </c>
      <c r="E337" s="206" t="s">
        <v>253</v>
      </c>
      <c r="F337" s="205" t="s">
        <v>15</v>
      </c>
      <c r="G337" s="332">
        <v>4781641.37</v>
      </c>
      <c r="H337" s="332">
        <v>5037632</v>
      </c>
      <c r="I337" s="333">
        <f t="shared" si="44"/>
        <v>255990.62999999989</v>
      </c>
    </row>
    <row r="338" spans="1:9" x14ac:dyDescent="0.25">
      <c r="A338" s="347" t="s">
        <v>130</v>
      </c>
      <c r="B338" s="113">
        <v>927</v>
      </c>
      <c r="C338" s="205" t="s">
        <v>24</v>
      </c>
      <c r="D338" s="206" t="s">
        <v>60</v>
      </c>
      <c r="E338" s="206" t="s">
        <v>253</v>
      </c>
      <c r="F338" s="205" t="s">
        <v>131</v>
      </c>
      <c r="G338" s="332">
        <f>SUM(G339)</f>
        <v>0</v>
      </c>
      <c r="H338" s="332">
        <f>SUM(H339)</f>
        <v>0</v>
      </c>
      <c r="I338" s="333">
        <f t="shared" si="44"/>
        <v>0</v>
      </c>
    </row>
    <row r="339" spans="1:9" ht="23.45" customHeight="1" x14ac:dyDescent="0.25">
      <c r="A339" s="210" t="s">
        <v>346</v>
      </c>
      <c r="B339" s="113">
        <v>927</v>
      </c>
      <c r="C339" s="205" t="s">
        <v>24</v>
      </c>
      <c r="D339" s="206" t="s">
        <v>60</v>
      </c>
      <c r="E339" s="206" t="s">
        <v>253</v>
      </c>
      <c r="F339" s="205" t="s">
        <v>345</v>
      </c>
      <c r="G339" s="332">
        <v>0</v>
      </c>
      <c r="H339" s="332">
        <v>0</v>
      </c>
      <c r="I339" s="333">
        <f t="shared" si="44"/>
        <v>0</v>
      </c>
    </row>
    <row r="340" spans="1:9" x14ac:dyDescent="0.25">
      <c r="A340" s="71" t="s">
        <v>50</v>
      </c>
      <c r="B340" s="113">
        <v>927</v>
      </c>
      <c r="C340" s="205" t="s">
        <v>24</v>
      </c>
      <c r="D340" s="206" t="s">
        <v>60</v>
      </c>
      <c r="E340" s="206" t="s">
        <v>253</v>
      </c>
      <c r="F340" s="205" t="s">
        <v>51</v>
      </c>
      <c r="G340" s="332">
        <f>SUM(G341)</f>
        <v>240000</v>
      </c>
      <c r="H340" s="332">
        <f>SUM(H341)</f>
        <v>216000</v>
      </c>
      <c r="I340" s="333">
        <f t="shared" si="44"/>
        <v>-24000</v>
      </c>
    </row>
    <row r="341" spans="1:9" x14ac:dyDescent="0.25">
      <c r="A341" s="209" t="s">
        <v>314</v>
      </c>
      <c r="B341" s="113">
        <v>927</v>
      </c>
      <c r="C341" s="205" t="s">
        <v>24</v>
      </c>
      <c r="D341" s="206" t="s">
        <v>60</v>
      </c>
      <c r="E341" s="206" t="s">
        <v>253</v>
      </c>
      <c r="F341" s="205" t="s">
        <v>313</v>
      </c>
      <c r="G341" s="332">
        <v>240000</v>
      </c>
      <c r="H341" s="332">
        <v>216000</v>
      </c>
      <c r="I341" s="333">
        <f t="shared" si="44"/>
        <v>-24000</v>
      </c>
    </row>
    <row r="342" spans="1:9" ht="26.25" x14ac:dyDescent="0.25">
      <c r="A342" s="343" t="s">
        <v>114</v>
      </c>
      <c r="B342" s="141">
        <v>927</v>
      </c>
      <c r="C342" s="233" t="s">
        <v>24</v>
      </c>
      <c r="D342" s="236" t="s">
        <v>60</v>
      </c>
      <c r="E342" s="236" t="s">
        <v>254</v>
      </c>
      <c r="F342" s="237" t="s">
        <v>8</v>
      </c>
      <c r="G342" s="332"/>
      <c r="H342" s="332"/>
      <c r="I342" s="333">
        <f t="shared" si="44"/>
        <v>0</v>
      </c>
    </row>
    <row r="343" spans="1:9" x14ac:dyDescent="0.25">
      <c r="A343" s="218" t="s">
        <v>12</v>
      </c>
      <c r="B343" s="113">
        <v>927</v>
      </c>
      <c r="C343" s="205" t="s">
        <v>24</v>
      </c>
      <c r="D343" s="206" t="s">
        <v>60</v>
      </c>
      <c r="E343" s="206" t="s">
        <v>254</v>
      </c>
      <c r="F343" s="205" t="s">
        <v>13</v>
      </c>
      <c r="G343" s="332"/>
      <c r="H343" s="332"/>
      <c r="I343" s="333">
        <f t="shared" si="44"/>
        <v>0</v>
      </c>
    </row>
    <row r="344" spans="1:9" ht="23.25" x14ac:dyDescent="0.25">
      <c r="A344" s="209" t="s">
        <v>342</v>
      </c>
      <c r="B344" s="113">
        <v>927</v>
      </c>
      <c r="C344" s="205" t="s">
        <v>24</v>
      </c>
      <c r="D344" s="206" t="s">
        <v>60</v>
      </c>
      <c r="E344" s="206" t="s">
        <v>254</v>
      </c>
      <c r="F344" s="205" t="s">
        <v>15</v>
      </c>
      <c r="G344" s="332"/>
      <c r="H344" s="332"/>
      <c r="I344" s="333">
        <f t="shared" si="44"/>
        <v>0</v>
      </c>
    </row>
    <row r="345" spans="1:9" x14ac:dyDescent="0.25">
      <c r="A345" s="72" t="s">
        <v>115</v>
      </c>
      <c r="B345" s="88">
        <v>927</v>
      </c>
      <c r="C345" s="309" t="s">
        <v>24</v>
      </c>
      <c r="D345" s="302" t="s">
        <v>83</v>
      </c>
      <c r="E345" s="305" t="s">
        <v>203</v>
      </c>
      <c r="F345" s="306" t="s">
        <v>8</v>
      </c>
      <c r="G345" s="283">
        <f t="shared" ref="G345:H347" si="50">SUM(G346)</f>
        <v>0</v>
      </c>
      <c r="H345" s="283">
        <f t="shared" si="50"/>
        <v>0</v>
      </c>
      <c r="I345" s="333">
        <f t="shared" si="44"/>
        <v>0</v>
      </c>
    </row>
    <row r="346" spans="1:9" ht="64.5" x14ac:dyDescent="0.25">
      <c r="A346" s="73" t="s">
        <v>116</v>
      </c>
      <c r="B346" s="103">
        <v>927</v>
      </c>
      <c r="C346" s="309" t="s">
        <v>24</v>
      </c>
      <c r="D346" s="302" t="s">
        <v>83</v>
      </c>
      <c r="E346" s="305" t="s">
        <v>255</v>
      </c>
      <c r="F346" s="306" t="s">
        <v>8</v>
      </c>
      <c r="G346" s="283">
        <f t="shared" si="50"/>
        <v>0</v>
      </c>
      <c r="H346" s="283">
        <f t="shared" si="50"/>
        <v>0</v>
      </c>
      <c r="I346" s="333">
        <f t="shared" si="44"/>
        <v>0</v>
      </c>
    </row>
    <row r="347" spans="1:9" x14ac:dyDescent="0.25">
      <c r="A347" s="71" t="s">
        <v>12</v>
      </c>
      <c r="B347" s="113">
        <v>927</v>
      </c>
      <c r="C347" s="212" t="s">
        <v>24</v>
      </c>
      <c r="D347" s="206" t="s">
        <v>83</v>
      </c>
      <c r="E347" s="213" t="s">
        <v>255</v>
      </c>
      <c r="F347" s="212" t="s">
        <v>13</v>
      </c>
      <c r="G347" s="333">
        <f t="shared" si="50"/>
        <v>0</v>
      </c>
      <c r="H347" s="333">
        <f t="shared" si="50"/>
        <v>0</v>
      </c>
      <c r="I347" s="333">
        <f t="shared" si="44"/>
        <v>0</v>
      </c>
    </row>
    <row r="348" spans="1:9" ht="33.75" x14ac:dyDescent="0.25">
      <c r="A348" s="344" t="s">
        <v>336</v>
      </c>
      <c r="B348" s="113">
        <v>927</v>
      </c>
      <c r="C348" s="212" t="s">
        <v>24</v>
      </c>
      <c r="D348" s="206" t="s">
        <v>83</v>
      </c>
      <c r="E348" s="213" t="s">
        <v>255</v>
      </c>
      <c r="F348" s="212" t="s">
        <v>15</v>
      </c>
      <c r="G348" s="333">
        <v>0</v>
      </c>
      <c r="H348" s="333">
        <v>0</v>
      </c>
      <c r="I348" s="333">
        <f t="shared" si="44"/>
        <v>0</v>
      </c>
    </row>
    <row r="349" spans="1:9" x14ac:dyDescent="0.25">
      <c r="A349" s="72" t="s">
        <v>117</v>
      </c>
      <c r="B349" s="88">
        <v>927</v>
      </c>
      <c r="C349" s="309" t="s">
        <v>24</v>
      </c>
      <c r="D349" s="302" t="s">
        <v>22</v>
      </c>
      <c r="E349" s="305" t="s">
        <v>203</v>
      </c>
      <c r="F349" s="306" t="s">
        <v>8</v>
      </c>
      <c r="G349" s="283">
        <f t="shared" ref="G349:H351" si="51">SUM(G350)</f>
        <v>0</v>
      </c>
      <c r="H349" s="283">
        <f t="shared" si="51"/>
        <v>0</v>
      </c>
      <c r="I349" s="333">
        <f t="shared" si="44"/>
        <v>0</v>
      </c>
    </row>
    <row r="350" spans="1:9" x14ac:dyDescent="0.25">
      <c r="A350" s="73" t="s">
        <v>118</v>
      </c>
      <c r="B350" s="103">
        <v>927</v>
      </c>
      <c r="C350" s="309" t="s">
        <v>24</v>
      </c>
      <c r="D350" s="302" t="s">
        <v>22</v>
      </c>
      <c r="E350" s="234" t="s">
        <v>386</v>
      </c>
      <c r="F350" s="306" t="s">
        <v>8</v>
      </c>
      <c r="G350" s="283">
        <f t="shared" si="51"/>
        <v>0</v>
      </c>
      <c r="H350" s="283">
        <f t="shared" si="51"/>
        <v>0</v>
      </c>
      <c r="I350" s="333">
        <f t="shared" si="44"/>
        <v>0</v>
      </c>
    </row>
    <row r="351" spans="1:9" x14ac:dyDescent="0.25">
      <c r="A351" s="71" t="s">
        <v>12</v>
      </c>
      <c r="B351" s="113">
        <v>927</v>
      </c>
      <c r="C351" s="212" t="s">
        <v>24</v>
      </c>
      <c r="D351" s="206" t="s">
        <v>22</v>
      </c>
      <c r="E351" s="213" t="s">
        <v>386</v>
      </c>
      <c r="F351" s="212" t="s">
        <v>13</v>
      </c>
      <c r="G351" s="333">
        <f t="shared" si="51"/>
        <v>0</v>
      </c>
      <c r="H351" s="333">
        <f t="shared" si="51"/>
        <v>0</v>
      </c>
      <c r="I351" s="333">
        <f t="shared" si="44"/>
        <v>0</v>
      </c>
    </row>
    <row r="352" spans="1:9" ht="33.75" x14ac:dyDescent="0.25">
      <c r="A352" s="344" t="s">
        <v>336</v>
      </c>
      <c r="B352" s="113">
        <v>927</v>
      </c>
      <c r="C352" s="212" t="s">
        <v>24</v>
      </c>
      <c r="D352" s="206" t="s">
        <v>22</v>
      </c>
      <c r="E352" s="213" t="s">
        <v>386</v>
      </c>
      <c r="F352" s="212" t="s">
        <v>15</v>
      </c>
      <c r="G352" s="333">
        <v>0</v>
      </c>
      <c r="H352" s="333">
        <v>0</v>
      </c>
      <c r="I352" s="333">
        <f t="shared" si="44"/>
        <v>0</v>
      </c>
    </row>
    <row r="353" spans="1:9" x14ac:dyDescent="0.25">
      <c r="A353" s="81" t="s">
        <v>119</v>
      </c>
      <c r="B353" s="88">
        <v>927</v>
      </c>
      <c r="C353" s="309" t="s">
        <v>24</v>
      </c>
      <c r="D353" s="305">
        <v>11</v>
      </c>
      <c r="E353" s="305" t="s">
        <v>203</v>
      </c>
      <c r="F353" s="306" t="s">
        <v>8</v>
      </c>
      <c r="G353" s="283">
        <f t="shared" ref="G353:H355" si="52">SUM(G354)</f>
        <v>0</v>
      </c>
      <c r="H353" s="283">
        <f t="shared" si="52"/>
        <v>0</v>
      </c>
      <c r="I353" s="333">
        <f t="shared" si="44"/>
        <v>0</v>
      </c>
    </row>
    <row r="354" spans="1:9" x14ac:dyDescent="0.25">
      <c r="A354" s="74" t="s">
        <v>120</v>
      </c>
      <c r="B354" s="103">
        <v>927</v>
      </c>
      <c r="C354" s="309" t="s">
        <v>24</v>
      </c>
      <c r="D354" s="305">
        <v>11</v>
      </c>
      <c r="E354" s="305" t="s">
        <v>256</v>
      </c>
      <c r="F354" s="306" t="s">
        <v>8</v>
      </c>
      <c r="G354" s="283">
        <f t="shared" si="52"/>
        <v>0</v>
      </c>
      <c r="H354" s="283">
        <f t="shared" si="52"/>
        <v>0</v>
      </c>
      <c r="I354" s="333">
        <f t="shared" si="44"/>
        <v>0</v>
      </c>
    </row>
    <row r="355" spans="1:9" x14ac:dyDescent="0.25">
      <c r="A355" s="66" t="s">
        <v>50</v>
      </c>
      <c r="B355" s="113">
        <v>927</v>
      </c>
      <c r="C355" s="212" t="s">
        <v>24</v>
      </c>
      <c r="D355" s="213">
        <v>11</v>
      </c>
      <c r="E355" s="213" t="s">
        <v>256</v>
      </c>
      <c r="F355" s="212" t="s">
        <v>51</v>
      </c>
      <c r="G355" s="333">
        <f t="shared" si="52"/>
        <v>0</v>
      </c>
      <c r="H355" s="333">
        <f t="shared" si="52"/>
        <v>0</v>
      </c>
      <c r="I355" s="333">
        <f t="shared" si="44"/>
        <v>0</v>
      </c>
    </row>
    <row r="356" spans="1:9" x14ac:dyDescent="0.25">
      <c r="A356" s="69" t="s">
        <v>340</v>
      </c>
      <c r="B356" s="113">
        <v>927</v>
      </c>
      <c r="C356" s="212" t="s">
        <v>24</v>
      </c>
      <c r="D356" s="213">
        <v>11</v>
      </c>
      <c r="E356" s="213" t="s">
        <v>256</v>
      </c>
      <c r="F356" s="212" t="s">
        <v>121</v>
      </c>
      <c r="G356" s="333">
        <v>0</v>
      </c>
      <c r="H356" s="333">
        <v>0</v>
      </c>
      <c r="I356" s="333">
        <f t="shared" si="44"/>
        <v>0</v>
      </c>
    </row>
    <row r="357" spans="1:9" x14ac:dyDescent="0.25">
      <c r="A357" s="72" t="s">
        <v>67</v>
      </c>
      <c r="B357" s="103">
        <v>927</v>
      </c>
      <c r="C357" s="309" t="s">
        <v>24</v>
      </c>
      <c r="D357" s="305">
        <v>13</v>
      </c>
      <c r="E357" s="305" t="s">
        <v>203</v>
      </c>
      <c r="F357" s="306" t="s">
        <v>8</v>
      </c>
      <c r="G357" s="283">
        <f>SUM(G358+G368+G374+G386+G377+G391+G380+G383+G371+G394+G365)</f>
        <v>5646082.3300000001</v>
      </c>
      <c r="H357" s="283">
        <f>SUM(H358+H368+H374+H386+H377+H391+H380+H383+H371+H394+H365)</f>
        <v>5470082.3300000001</v>
      </c>
      <c r="I357" s="333">
        <f t="shared" si="44"/>
        <v>-176000</v>
      </c>
    </row>
    <row r="358" spans="1:9" ht="77.25" x14ac:dyDescent="0.25">
      <c r="A358" s="73" t="s">
        <v>122</v>
      </c>
      <c r="B358" s="103">
        <v>927</v>
      </c>
      <c r="C358" s="301" t="s">
        <v>24</v>
      </c>
      <c r="D358" s="303" t="s">
        <v>68</v>
      </c>
      <c r="E358" s="305" t="s">
        <v>257</v>
      </c>
      <c r="F358" s="303" t="s">
        <v>8</v>
      </c>
      <c r="G358" s="331">
        <f>SUM(G359+G361+G363)</f>
        <v>301192</v>
      </c>
      <c r="H358" s="331">
        <f>SUM(H359+H361+H363)</f>
        <v>301192</v>
      </c>
      <c r="I358" s="333">
        <f t="shared" si="44"/>
        <v>0</v>
      </c>
    </row>
    <row r="359" spans="1:9" ht="43.5" x14ac:dyDescent="0.25">
      <c r="A359" s="71" t="s">
        <v>43</v>
      </c>
      <c r="B359" s="113">
        <v>927</v>
      </c>
      <c r="C359" s="205" t="s">
        <v>24</v>
      </c>
      <c r="D359" s="207" t="s">
        <v>68</v>
      </c>
      <c r="E359" s="213" t="s">
        <v>257</v>
      </c>
      <c r="F359" s="205" t="s">
        <v>44</v>
      </c>
      <c r="G359" s="332">
        <f>SUM(G360)</f>
        <v>242592</v>
      </c>
      <c r="H359" s="332">
        <f>SUM(H360)</f>
        <v>242592</v>
      </c>
      <c r="I359" s="333">
        <f t="shared" si="44"/>
        <v>0</v>
      </c>
    </row>
    <row r="360" spans="1:9" x14ac:dyDescent="0.25">
      <c r="A360" s="66" t="s">
        <v>45</v>
      </c>
      <c r="B360" s="113">
        <v>927</v>
      </c>
      <c r="C360" s="205" t="s">
        <v>24</v>
      </c>
      <c r="D360" s="207" t="s">
        <v>68</v>
      </c>
      <c r="E360" s="213" t="s">
        <v>257</v>
      </c>
      <c r="F360" s="205" t="s">
        <v>46</v>
      </c>
      <c r="G360" s="332">
        <v>242592</v>
      </c>
      <c r="H360" s="332">
        <v>242592</v>
      </c>
      <c r="I360" s="333">
        <f t="shared" si="44"/>
        <v>0</v>
      </c>
    </row>
    <row r="361" spans="1:9" x14ac:dyDescent="0.25">
      <c r="A361" s="66" t="s">
        <v>12</v>
      </c>
      <c r="B361" s="113">
        <v>927</v>
      </c>
      <c r="C361" s="205" t="s">
        <v>24</v>
      </c>
      <c r="D361" s="207" t="s">
        <v>68</v>
      </c>
      <c r="E361" s="213" t="s">
        <v>257</v>
      </c>
      <c r="F361" s="205" t="s">
        <v>13</v>
      </c>
      <c r="G361" s="332">
        <f>SUM(G362)</f>
        <v>58200</v>
      </c>
      <c r="H361" s="332">
        <f>SUM(H362)</f>
        <v>58200</v>
      </c>
      <c r="I361" s="333">
        <f t="shared" si="44"/>
        <v>0</v>
      </c>
    </row>
    <row r="362" spans="1:9" ht="33.75" x14ac:dyDescent="0.25">
      <c r="A362" s="344" t="s">
        <v>336</v>
      </c>
      <c r="B362" s="113">
        <v>927</v>
      </c>
      <c r="C362" s="205" t="s">
        <v>24</v>
      </c>
      <c r="D362" s="207" t="s">
        <v>68</v>
      </c>
      <c r="E362" s="213" t="s">
        <v>257</v>
      </c>
      <c r="F362" s="205" t="s">
        <v>15</v>
      </c>
      <c r="G362" s="332">
        <v>58200</v>
      </c>
      <c r="H362" s="332">
        <v>58200</v>
      </c>
      <c r="I362" s="333">
        <f t="shared" si="44"/>
        <v>0</v>
      </c>
    </row>
    <row r="363" spans="1:9" x14ac:dyDescent="0.25">
      <c r="A363" s="209" t="s">
        <v>70</v>
      </c>
      <c r="B363" s="113">
        <v>927</v>
      </c>
      <c r="C363" s="205" t="s">
        <v>24</v>
      </c>
      <c r="D363" s="207" t="s">
        <v>68</v>
      </c>
      <c r="E363" s="213" t="s">
        <v>257</v>
      </c>
      <c r="F363" s="205" t="s">
        <v>71</v>
      </c>
      <c r="G363" s="332">
        <f>SUM(G364)</f>
        <v>400</v>
      </c>
      <c r="H363" s="332">
        <f>SUM(H364)</f>
        <v>400</v>
      </c>
      <c r="I363" s="333">
        <f t="shared" si="44"/>
        <v>0</v>
      </c>
    </row>
    <row r="364" spans="1:9" x14ac:dyDescent="0.25">
      <c r="A364" s="209" t="s">
        <v>325</v>
      </c>
      <c r="B364" s="113">
        <v>927</v>
      </c>
      <c r="C364" s="205" t="s">
        <v>24</v>
      </c>
      <c r="D364" s="207" t="s">
        <v>68</v>
      </c>
      <c r="E364" s="213" t="s">
        <v>257</v>
      </c>
      <c r="F364" s="205" t="s">
        <v>324</v>
      </c>
      <c r="G364" s="332">
        <v>400</v>
      </c>
      <c r="H364" s="332">
        <v>400</v>
      </c>
      <c r="I364" s="333">
        <f t="shared" si="44"/>
        <v>0</v>
      </c>
    </row>
    <row r="365" spans="1:9" ht="39" x14ac:dyDescent="0.25">
      <c r="A365" s="221" t="s">
        <v>357</v>
      </c>
      <c r="B365" s="141">
        <v>927</v>
      </c>
      <c r="C365" s="233" t="s">
        <v>24</v>
      </c>
      <c r="D365" s="237" t="s">
        <v>68</v>
      </c>
      <c r="E365" s="234" t="s">
        <v>356</v>
      </c>
      <c r="F365" s="235" t="s">
        <v>8</v>
      </c>
      <c r="G365" s="331">
        <f t="shared" ref="G365:H366" si="53">SUM(G366)</f>
        <v>0</v>
      </c>
      <c r="H365" s="331">
        <f t="shared" si="53"/>
        <v>24000</v>
      </c>
      <c r="I365" s="333">
        <f t="shared" si="44"/>
        <v>24000</v>
      </c>
    </row>
    <row r="366" spans="1:9" x14ac:dyDescent="0.25">
      <c r="A366" s="218" t="s">
        <v>12</v>
      </c>
      <c r="B366" s="113">
        <v>927</v>
      </c>
      <c r="C366" s="205" t="s">
        <v>24</v>
      </c>
      <c r="D366" s="207" t="s">
        <v>68</v>
      </c>
      <c r="E366" s="213" t="s">
        <v>356</v>
      </c>
      <c r="F366" s="205" t="s">
        <v>13</v>
      </c>
      <c r="G366" s="332">
        <f t="shared" si="53"/>
        <v>0</v>
      </c>
      <c r="H366" s="332">
        <f t="shared" si="53"/>
        <v>24000</v>
      </c>
      <c r="I366" s="333">
        <f t="shared" si="44"/>
        <v>24000</v>
      </c>
    </row>
    <row r="367" spans="1:9" ht="23.25" x14ac:dyDescent="0.25">
      <c r="A367" s="209" t="s">
        <v>342</v>
      </c>
      <c r="B367" s="113">
        <v>927</v>
      </c>
      <c r="C367" s="205" t="s">
        <v>24</v>
      </c>
      <c r="D367" s="207" t="s">
        <v>68</v>
      </c>
      <c r="E367" s="213" t="s">
        <v>356</v>
      </c>
      <c r="F367" s="212" t="s">
        <v>15</v>
      </c>
      <c r="G367" s="332"/>
      <c r="H367" s="332">
        <v>24000</v>
      </c>
      <c r="I367" s="333">
        <f t="shared" si="44"/>
        <v>24000</v>
      </c>
    </row>
    <row r="368" spans="1:9" ht="39" x14ac:dyDescent="0.25">
      <c r="A368" s="221" t="s">
        <v>127</v>
      </c>
      <c r="B368" s="141">
        <v>927</v>
      </c>
      <c r="C368" s="233" t="s">
        <v>24</v>
      </c>
      <c r="D368" s="237" t="s">
        <v>68</v>
      </c>
      <c r="E368" s="234" t="s">
        <v>259</v>
      </c>
      <c r="F368" s="237" t="s">
        <v>8</v>
      </c>
      <c r="G368" s="331">
        <f t="shared" ref="G368:H372" si="54">SUM(G369)</f>
        <v>3986826</v>
      </c>
      <c r="H368" s="331">
        <f t="shared" si="54"/>
        <v>3986826</v>
      </c>
      <c r="I368" s="333">
        <f t="shared" si="44"/>
        <v>0</v>
      </c>
    </row>
    <row r="369" spans="1:9" ht="23.25" x14ac:dyDescent="0.25">
      <c r="A369" s="209" t="s">
        <v>16</v>
      </c>
      <c r="B369" s="113">
        <v>927</v>
      </c>
      <c r="C369" s="205" t="s">
        <v>24</v>
      </c>
      <c r="D369" s="207" t="s">
        <v>68</v>
      </c>
      <c r="E369" s="252" t="s">
        <v>259</v>
      </c>
      <c r="F369" s="205" t="s">
        <v>17</v>
      </c>
      <c r="G369" s="332">
        <f t="shared" si="54"/>
        <v>3986826</v>
      </c>
      <c r="H369" s="332">
        <f t="shared" si="54"/>
        <v>3986826</v>
      </c>
      <c r="I369" s="333">
        <f t="shared" si="44"/>
        <v>0</v>
      </c>
    </row>
    <row r="370" spans="1:9" x14ac:dyDescent="0.25">
      <c r="A370" s="210" t="s">
        <v>332</v>
      </c>
      <c r="B370" s="113">
        <v>927</v>
      </c>
      <c r="C370" s="205" t="s">
        <v>24</v>
      </c>
      <c r="D370" s="207" t="s">
        <v>68</v>
      </c>
      <c r="E370" s="252" t="s">
        <v>259</v>
      </c>
      <c r="F370" s="205" t="s">
        <v>331</v>
      </c>
      <c r="G370" s="332">
        <v>3986826</v>
      </c>
      <c r="H370" s="332">
        <v>3986826</v>
      </c>
      <c r="I370" s="333">
        <f t="shared" si="44"/>
        <v>0</v>
      </c>
    </row>
    <row r="371" spans="1:9" ht="39" x14ac:dyDescent="0.25">
      <c r="A371" s="221" t="s">
        <v>470</v>
      </c>
      <c r="B371" s="141">
        <v>927</v>
      </c>
      <c r="C371" s="233" t="s">
        <v>24</v>
      </c>
      <c r="D371" s="237" t="s">
        <v>68</v>
      </c>
      <c r="E371" s="234" t="s">
        <v>471</v>
      </c>
      <c r="F371" s="237" t="s">
        <v>8</v>
      </c>
      <c r="G371" s="331">
        <f t="shared" si="54"/>
        <v>50000</v>
      </c>
      <c r="H371" s="331">
        <f t="shared" si="54"/>
        <v>50000</v>
      </c>
      <c r="I371" s="333">
        <f t="shared" ref="I371:I434" si="55">SUM(H371-G371)</f>
        <v>0</v>
      </c>
    </row>
    <row r="372" spans="1:9" ht="23.25" x14ac:dyDescent="0.25">
      <c r="A372" s="209" t="s">
        <v>16</v>
      </c>
      <c r="B372" s="113">
        <v>927</v>
      </c>
      <c r="C372" s="205" t="s">
        <v>24</v>
      </c>
      <c r="D372" s="207" t="s">
        <v>68</v>
      </c>
      <c r="E372" s="252" t="s">
        <v>471</v>
      </c>
      <c r="F372" s="205" t="s">
        <v>17</v>
      </c>
      <c r="G372" s="332">
        <f t="shared" si="54"/>
        <v>50000</v>
      </c>
      <c r="H372" s="332">
        <f t="shared" si="54"/>
        <v>50000</v>
      </c>
      <c r="I372" s="333">
        <f t="shared" si="55"/>
        <v>0</v>
      </c>
    </row>
    <row r="373" spans="1:9" x14ac:dyDescent="0.25">
      <c r="A373" s="210" t="s">
        <v>332</v>
      </c>
      <c r="B373" s="113">
        <v>927</v>
      </c>
      <c r="C373" s="205" t="s">
        <v>24</v>
      </c>
      <c r="D373" s="207" t="s">
        <v>68</v>
      </c>
      <c r="E373" s="252" t="s">
        <v>471</v>
      </c>
      <c r="F373" s="205" t="s">
        <v>331</v>
      </c>
      <c r="G373" s="332">
        <v>50000</v>
      </c>
      <c r="H373" s="332">
        <v>50000</v>
      </c>
      <c r="I373" s="333">
        <f t="shared" si="55"/>
        <v>0</v>
      </c>
    </row>
    <row r="374" spans="1:9" ht="26.25" x14ac:dyDescent="0.25">
      <c r="A374" s="216" t="s">
        <v>322</v>
      </c>
      <c r="B374" s="103">
        <v>927</v>
      </c>
      <c r="C374" s="301" t="s">
        <v>24</v>
      </c>
      <c r="D374" s="303" t="s">
        <v>68</v>
      </c>
      <c r="E374" s="234" t="s">
        <v>321</v>
      </c>
      <c r="F374" s="303" t="s">
        <v>8</v>
      </c>
      <c r="G374" s="331">
        <f t="shared" ref="G374:H375" si="56">SUM(G375)</f>
        <v>492617.33</v>
      </c>
      <c r="H374" s="331">
        <f t="shared" si="56"/>
        <v>492617.33</v>
      </c>
      <c r="I374" s="333">
        <f t="shared" si="55"/>
        <v>0</v>
      </c>
    </row>
    <row r="375" spans="1:9" x14ac:dyDescent="0.25">
      <c r="A375" s="209" t="s">
        <v>12</v>
      </c>
      <c r="B375" s="113">
        <v>927</v>
      </c>
      <c r="C375" s="205" t="s">
        <v>24</v>
      </c>
      <c r="D375" s="207" t="s">
        <v>68</v>
      </c>
      <c r="E375" s="213" t="s">
        <v>321</v>
      </c>
      <c r="F375" s="205" t="s">
        <v>13</v>
      </c>
      <c r="G375" s="332">
        <f t="shared" si="56"/>
        <v>492617.33</v>
      </c>
      <c r="H375" s="332">
        <f t="shared" si="56"/>
        <v>492617.33</v>
      </c>
      <c r="I375" s="333">
        <f t="shared" si="55"/>
        <v>0</v>
      </c>
    </row>
    <row r="376" spans="1:9" ht="33.75" x14ac:dyDescent="0.25">
      <c r="A376" s="344" t="s">
        <v>336</v>
      </c>
      <c r="B376" s="113">
        <v>927</v>
      </c>
      <c r="C376" s="205" t="s">
        <v>24</v>
      </c>
      <c r="D376" s="207" t="s">
        <v>68</v>
      </c>
      <c r="E376" s="213" t="s">
        <v>321</v>
      </c>
      <c r="F376" s="205" t="s">
        <v>15</v>
      </c>
      <c r="G376" s="332">
        <v>492617.33</v>
      </c>
      <c r="H376" s="332">
        <v>492617.33</v>
      </c>
      <c r="I376" s="333">
        <f t="shared" si="55"/>
        <v>0</v>
      </c>
    </row>
    <row r="377" spans="1:9" ht="25.5" x14ac:dyDescent="0.25">
      <c r="A377" s="348" t="s">
        <v>352</v>
      </c>
      <c r="B377" s="103">
        <v>927</v>
      </c>
      <c r="C377" s="301" t="s">
        <v>24</v>
      </c>
      <c r="D377" s="303" t="s">
        <v>68</v>
      </c>
      <c r="E377" s="234" t="s">
        <v>351</v>
      </c>
      <c r="F377" s="303" t="s">
        <v>8</v>
      </c>
      <c r="G377" s="331">
        <f t="shared" ref="G377:H378" si="57">SUM(G378)</f>
        <v>55000</v>
      </c>
      <c r="H377" s="331">
        <f t="shared" si="57"/>
        <v>55000</v>
      </c>
      <c r="I377" s="333">
        <f t="shared" si="55"/>
        <v>0</v>
      </c>
    </row>
    <row r="378" spans="1:9" x14ac:dyDescent="0.25">
      <c r="A378" s="218" t="s">
        <v>50</v>
      </c>
      <c r="B378" s="113">
        <v>927</v>
      </c>
      <c r="C378" s="205" t="s">
        <v>24</v>
      </c>
      <c r="D378" s="207" t="s">
        <v>68</v>
      </c>
      <c r="E378" s="213" t="s">
        <v>351</v>
      </c>
      <c r="F378" s="205" t="s">
        <v>51</v>
      </c>
      <c r="G378" s="332">
        <f t="shared" si="57"/>
        <v>55000</v>
      </c>
      <c r="H378" s="332">
        <f t="shared" si="57"/>
        <v>55000</v>
      </c>
      <c r="I378" s="333">
        <f t="shared" si="55"/>
        <v>0</v>
      </c>
    </row>
    <row r="379" spans="1:9" x14ac:dyDescent="0.25">
      <c r="A379" s="209" t="s">
        <v>314</v>
      </c>
      <c r="B379" s="113">
        <v>927</v>
      </c>
      <c r="C379" s="205" t="s">
        <v>24</v>
      </c>
      <c r="D379" s="207" t="s">
        <v>68</v>
      </c>
      <c r="E379" s="213" t="s">
        <v>351</v>
      </c>
      <c r="F379" s="205" t="s">
        <v>313</v>
      </c>
      <c r="G379" s="332">
        <v>55000</v>
      </c>
      <c r="H379" s="332">
        <v>55000</v>
      </c>
      <c r="I379" s="333">
        <f t="shared" si="55"/>
        <v>0</v>
      </c>
    </row>
    <row r="380" spans="1:9" x14ac:dyDescent="0.25">
      <c r="A380" s="221" t="s">
        <v>370</v>
      </c>
      <c r="B380" s="103">
        <v>927</v>
      </c>
      <c r="C380" s="301" t="s">
        <v>24</v>
      </c>
      <c r="D380" s="303" t="s">
        <v>68</v>
      </c>
      <c r="E380" s="234" t="s">
        <v>369</v>
      </c>
      <c r="F380" s="303" t="s">
        <v>8</v>
      </c>
      <c r="G380" s="331">
        <f t="shared" ref="G380:H384" si="58">SUM(G381)</f>
        <v>0</v>
      </c>
      <c r="H380" s="331">
        <f t="shared" si="58"/>
        <v>0</v>
      </c>
      <c r="I380" s="333">
        <f t="shared" si="55"/>
        <v>0</v>
      </c>
    </row>
    <row r="381" spans="1:9" x14ac:dyDescent="0.25">
      <c r="A381" s="209" t="s">
        <v>12</v>
      </c>
      <c r="B381" s="113">
        <v>927</v>
      </c>
      <c r="C381" s="205" t="s">
        <v>24</v>
      </c>
      <c r="D381" s="207" t="s">
        <v>68</v>
      </c>
      <c r="E381" s="213" t="s">
        <v>369</v>
      </c>
      <c r="F381" s="205" t="s">
        <v>13</v>
      </c>
      <c r="G381" s="332">
        <f t="shared" si="58"/>
        <v>0</v>
      </c>
      <c r="H381" s="332">
        <f t="shared" si="58"/>
        <v>0</v>
      </c>
      <c r="I381" s="333">
        <f t="shared" si="55"/>
        <v>0</v>
      </c>
    </row>
    <row r="382" spans="1:9" ht="33.75" x14ac:dyDescent="0.25">
      <c r="A382" s="344" t="s">
        <v>336</v>
      </c>
      <c r="B382" s="113">
        <v>927</v>
      </c>
      <c r="C382" s="205" t="s">
        <v>24</v>
      </c>
      <c r="D382" s="207" t="s">
        <v>68</v>
      </c>
      <c r="E382" s="213" t="s">
        <v>369</v>
      </c>
      <c r="F382" s="205" t="s">
        <v>15</v>
      </c>
      <c r="G382" s="332">
        <v>0</v>
      </c>
      <c r="H382" s="332">
        <v>0</v>
      </c>
      <c r="I382" s="333">
        <f t="shared" si="55"/>
        <v>0</v>
      </c>
    </row>
    <row r="383" spans="1:9" ht="64.5" customHeight="1" x14ac:dyDescent="0.25">
      <c r="A383" s="216" t="s">
        <v>417</v>
      </c>
      <c r="B383" s="103">
        <v>927</v>
      </c>
      <c r="C383" s="301" t="s">
        <v>24</v>
      </c>
      <c r="D383" s="303" t="s">
        <v>68</v>
      </c>
      <c r="E383" s="236" t="s">
        <v>416</v>
      </c>
      <c r="F383" s="303" t="s">
        <v>8</v>
      </c>
      <c r="G383" s="331">
        <f t="shared" si="58"/>
        <v>100000</v>
      </c>
      <c r="H383" s="331">
        <f t="shared" si="58"/>
        <v>100000</v>
      </c>
      <c r="I383" s="333">
        <f t="shared" si="55"/>
        <v>0</v>
      </c>
    </row>
    <row r="384" spans="1:9" x14ac:dyDescent="0.25">
      <c r="A384" s="209" t="s">
        <v>12</v>
      </c>
      <c r="B384" s="113">
        <v>927</v>
      </c>
      <c r="C384" s="205" t="s">
        <v>24</v>
      </c>
      <c r="D384" s="207" t="s">
        <v>68</v>
      </c>
      <c r="E384" s="206" t="s">
        <v>416</v>
      </c>
      <c r="F384" s="205" t="s">
        <v>13</v>
      </c>
      <c r="G384" s="332">
        <f t="shared" si="58"/>
        <v>100000</v>
      </c>
      <c r="H384" s="332">
        <f t="shared" si="58"/>
        <v>100000</v>
      </c>
      <c r="I384" s="333">
        <f t="shared" si="55"/>
        <v>0</v>
      </c>
    </row>
    <row r="385" spans="1:9" ht="33.75" x14ac:dyDescent="0.25">
      <c r="A385" s="344" t="s">
        <v>336</v>
      </c>
      <c r="B385" s="113">
        <v>927</v>
      </c>
      <c r="C385" s="205" t="s">
        <v>24</v>
      </c>
      <c r="D385" s="207" t="s">
        <v>68</v>
      </c>
      <c r="E385" s="206" t="s">
        <v>416</v>
      </c>
      <c r="F385" s="205" t="s">
        <v>15</v>
      </c>
      <c r="G385" s="332">
        <v>100000</v>
      </c>
      <c r="H385" s="332">
        <v>100000</v>
      </c>
      <c r="I385" s="333">
        <f t="shared" si="55"/>
        <v>0</v>
      </c>
    </row>
    <row r="386" spans="1:9" ht="39" x14ac:dyDescent="0.25">
      <c r="A386" s="216" t="s">
        <v>312</v>
      </c>
      <c r="B386" s="141">
        <v>927</v>
      </c>
      <c r="C386" s="233" t="s">
        <v>24</v>
      </c>
      <c r="D386" s="237" t="s">
        <v>68</v>
      </c>
      <c r="E386" s="234" t="s">
        <v>311</v>
      </c>
      <c r="F386" s="237" t="s">
        <v>8</v>
      </c>
      <c r="G386" s="331">
        <f>SUM(G387+G389)</f>
        <v>0</v>
      </c>
      <c r="H386" s="331">
        <f>SUM(H387+H389)</f>
        <v>0</v>
      </c>
      <c r="I386" s="333">
        <f t="shared" si="55"/>
        <v>0</v>
      </c>
    </row>
    <row r="387" spans="1:9" x14ac:dyDescent="0.25">
      <c r="A387" s="218" t="s">
        <v>12</v>
      </c>
      <c r="B387" s="113">
        <v>927</v>
      </c>
      <c r="C387" s="205" t="s">
        <v>24</v>
      </c>
      <c r="D387" s="207" t="s">
        <v>68</v>
      </c>
      <c r="E387" s="213" t="s">
        <v>311</v>
      </c>
      <c r="F387" s="205" t="s">
        <v>13</v>
      </c>
      <c r="G387" s="332">
        <f>SUM(G388)</f>
        <v>0</v>
      </c>
      <c r="H387" s="332">
        <f>SUM(H388)</f>
        <v>0</v>
      </c>
      <c r="I387" s="333">
        <f t="shared" si="55"/>
        <v>0</v>
      </c>
    </row>
    <row r="388" spans="1:9" ht="33.75" x14ac:dyDescent="0.25">
      <c r="A388" s="344" t="s">
        <v>336</v>
      </c>
      <c r="B388" s="113">
        <v>927</v>
      </c>
      <c r="C388" s="205" t="s">
        <v>24</v>
      </c>
      <c r="D388" s="207" t="s">
        <v>68</v>
      </c>
      <c r="E388" s="213" t="s">
        <v>311</v>
      </c>
      <c r="F388" s="205" t="s">
        <v>15</v>
      </c>
      <c r="G388" s="332">
        <v>0</v>
      </c>
      <c r="H388" s="332">
        <v>0</v>
      </c>
      <c r="I388" s="333">
        <f t="shared" si="55"/>
        <v>0</v>
      </c>
    </row>
    <row r="389" spans="1:9" x14ac:dyDescent="0.25">
      <c r="A389" s="218" t="s">
        <v>50</v>
      </c>
      <c r="B389" s="113">
        <v>927</v>
      </c>
      <c r="C389" s="205" t="s">
        <v>24</v>
      </c>
      <c r="D389" s="207" t="s">
        <v>68</v>
      </c>
      <c r="E389" s="213" t="s">
        <v>311</v>
      </c>
      <c r="F389" s="205" t="s">
        <v>51</v>
      </c>
      <c r="G389" s="332">
        <f>SUM(G390)</f>
        <v>0</v>
      </c>
      <c r="H389" s="332">
        <f>SUM(H390)</f>
        <v>0</v>
      </c>
      <c r="I389" s="333">
        <f t="shared" si="55"/>
        <v>0</v>
      </c>
    </row>
    <row r="390" spans="1:9" x14ac:dyDescent="0.25">
      <c r="A390" s="209" t="s">
        <v>314</v>
      </c>
      <c r="B390" s="113">
        <v>927</v>
      </c>
      <c r="C390" s="205" t="s">
        <v>24</v>
      </c>
      <c r="D390" s="207" t="s">
        <v>68</v>
      </c>
      <c r="E390" s="213" t="s">
        <v>311</v>
      </c>
      <c r="F390" s="205" t="s">
        <v>313</v>
      </c>
      <c r="G390" s="332">
        <v>0</v>
      </c>
      <c r="H390" s="332">
        <v>0</v>
      </c>
      <c r="I390" s="333">
        <f t="shared" si="55"/>
        <v>0</v>
      </c>
    </row>
    <row r="391" spans="1:9" ht="39" x14ac:dyDescent="0.25">
      <c r="A391" s="221" t="s">
        <v>371</v>
      </c>
      <c r="B391" s="141">
        <v>927</v>
      </c>
      <c r="C391" s="233" t="s">
        <v>24</v>
      </c>
      <c r="D391" s="237" t="s">
        <v>68</v>
      </c>
      <c r="E391" s="302" t="s">
        <v>253</v>
      </c>
      <c r="F391" s="237" t="s">
        <v>8</v>
      </c>
      <c r="G391" s="331">
        <f>SUM(G392)</f>
        <v>0</v>
      </c>
      <c r="H391" s="331">
        <f>SUM(H392)</f>
        <v>0</v>
      </c>
      <c r="I391" s="333">
        <f t="shared" si="55"/>
        <v>0</v>
      </c>
    </row>
    <row r="392" spans="1:9" x14ac:dyDescent="0.25">
      <c r="A392" s="218" t="s">
        <v>50</v>
      </c>
      <c r="B392" s="113">
        <v>927</v>
      </c>
      <c r="C392" s="205" t="s">
        <v>24</v>
      </c>
      <c r="D392" s="207" t="s">
        <v>68</v>
      </c>
      <c r="E392" s="206" t="s">
        <v>253</v>
      </c>
      <c r="F392" s="205" t="s">
        <v>51</v>
      </c>
      <c r="G392" s="332">
        <f>SUM(G393)</f>
        <v>0</v>
      </c>
      <c r="H392" s="332">
        <f>SUM(H393)</f>
        <v>0</v>
      </c>
      <c r="I392" s="333">
        <f t="shared" si="55"/>
        <v>0</v>
      </c>
    </row>
    <row r="393" spans="1:9" x14ac:dyDescent="0.25">
      <c r="A393" s="209" t="s">
        <v>314</v>
      </c>
      <c r="B393" s="113">
        <v>927</v>
      </c>
      <c r="C393" s="205" t="s">
        <v>24</v>
      </c>
      <c r="D393" s="207" t="s">
        <v>68</v>
      </c>
      <c r="E393" s="206" t="s">
        <v>253</v>
      </c>
      <c r="F393" s="205" t="s">
        <v>313</v>
      </c>
      <c r="G393" s="332">
        <v>0</v>
      </c>
      <c r="H393" s="332">
        <v>0</v>
      </c>
      <c r="I393" s="333">
        <f t="shared" si="55"/>
        <v>0</v>
      </c>
    </row>
    <row r="394" spans="1:9" ht="26.25" x14ac:dyDescent="0.25">
      <c r="A394" s="216" t="s">
        <v>474</v>
      </c>
      <c r="B394" s="141">
        <v>927</v>
      </c>
      <c r="C394" s="233" t="s">
        <v>24</v>
      </c>
      <c r="D394" s="237" t="s">
        <v>68</v>
      </c>
      <c r="E394" s="234" t="s">
        <v>473</v>
      </c>
      <c r="F394" s="237" t="s">
        <v>8</v>
      </c>
      <c r="G394" s="331">
        <f>SUM(G395)</f>
        <v>660447</v>
      </c>
      <c r="H394" s="331">
        <f>SUM(H395)</f>
        <v>460447</v>
      </c>
      <c r="I394" s="283">
        <f t="shared" si="55"/>
        <v>-200000</v>
      </c>
    </row>
    <row r="395" spans="1:9" x14ac:dyDescent="0.25">
      <c r="A395" s="218" t="s">
        <v>12</v>
      </c>
      <c r="B395" s="113">
        <v>927</v>
      </c>
      <c r="C395" s="205" t="s">
        <v>24</v>
      </c>
      <c r="D395" s="207" t="s">
        <v>68</v>
      </c>
      <c r="E395" s="213" t="s">
        <v>473</v>
      </c>
      <c r="F395" s="205" t="s">
        <v>13</v>
      </c>
      <c r="G395" s="332">
        <f>SUM(G396)</f>
        <v>660447</v>
      </c>
      <c r="H395" s="332">
        <f>SUM(H396)</f>
        <v>460447</v>
      </c>
      <c r="I395" s="333">
        <f t="shared" si="55"/>
        <v>-200000</v>
      </c>
    </row>
    <row r="396" spans="1:9" ht="33.75" x14ac:dyDescent="0.25">
      <c r="A396" s="344" t="s">
        <v>336</v>
      </c>
      <c r="B396" s="113">
        <v>927</v>
      </c>
      <c r="C396" s="205" t="s">
        <v>24</v>
      </c>
      <c r="D396" s="207" t="s">
        <v>68</v>
      </c>
      <c r="E396" s="213" t="s">
        <v>473</v>
      </c>
      <c r="F396" s="205" t="s">
        <v>15</v>
      </c>
      <c r="G396" s="332">
        <v>660447</v>
      </c>
      <c r="H396" s="332">
        <v>460447</v>
      </c>
      <c r="I396" s="333">
        <f t="shared" si="55"/>
        <v>-200000</v>
      </c>
    </row>
    <row r="397" spans="1:9" ht="18" x14ac:dyDescent="0.25">
      <c r="A397" s="232" t="s">
        <v>74</v>
      </c>
      <c r="B397" s="233" t="s">
        <v>152</v>
      </c>
      <c r="C397" s="233" t="s">
        <v>31</v>
      </c>
      <c r="D397" s="236" t="s">
        <v>7</v>
      </c>
      <c r="E397" s="236" t="s">
        <v>203</v>
      </c>
      <c r="F397" s="236" t="s">
        <v>8</v>
      </c>
      <c r="G397" s="331">
        <f t="shared" ref="G397:H399" si="59">SUM(G398)</f>
        <v>622200</v>
      </c>
      <c r="H397" s="331">
        <f t="shared" si="59"/>
        <v>622200</v>
      </c>
      <c r="I397" s="333">
        <f t="shared" si="55"/>
        <v>0</v>
      </c>
    </row>
    <row r="398" spans="1:9" x14ac:dyDescent="0.25">
      <c r="A398" s="220" t="s">
        <v>75</v>
      </c>
      <c r="B398" s="103">
        <v>927</v>
      </c>
      <c r="C398" s="301" t="s">
        <v>31</v>
      </c>
      <c r="D398" s="301" t="s">
        <v>10</v>
      </c>
      <c r="E398" s="302" t="s">
        <v>203</v>
      </c>
      <c r="F398" s="303" t="s">
        <v>8</v>
      </c>
      <c r="G398" s="331">
        <f t="shared" si="59"/>
        <v>622200</v>
      </c>
      <c r="H398" s="331">
        <f t="shared" si="59"/>
        <v>622200</v>
      </c>
      <c r="I398" s="333">
        <f t="shared" si="55"/>
        <v>0</v>
      </c>
    </row>
    <row r="399" spans="1:9" ht="64.5" x14ac:dyDescent="0.25">
      <c r="A399" s="221" t="s">
        <v>76</v>
      </c>
      <c r="B399" s="113">
        <v>927</v>
      </c>
      <c r="C399" s="205" t="s">
        <v>31</v>
      </c>
      <c r="D399" s="205" t="s">
        <v>10</v>
      </c>
      <c r="E399" s="206" t="s">
        <v>486</v>
      </c>
      <c r="F399" s="207" t="s">
        <v>8</v>
      </c>
      <c r="G399" s="332">
        <f t="shared" si="59"/>
        <v>622200</v>
      </c>
      <c r="H399" s="332">
        <f t="shared" si="59"/>
        <v>622200</v>
      </c>
      <c r="I399" s="333">
        <f t="shared" si="55"/>
        <v>0</v>
      </c>
    </row>
    <row r="400" spans="1:9" x14ac:dyDescent="0.25">
      <c r="A400" s="209" t="s">
        <v>70</v>
      </c>
      <c r="B400" s="113">
        <v>927</v>
      </c>
      <c r="C400" s="205" t="s">
        <v>31</v>
      </c>
      <c r="D400" s="205" t="s">
        <v>10</v>
      </c>
      <c r="E400" s="206" t="s">
        <v>486</v>
      </c>
      <c r="F400" s="205" t="s">
        <v>71</v>
      </c>
      <c r="G400" s="332">
        <f>SUM(G401)</f>
        <v>622200</v>
      </c>
      <c r="H400" s="332">
        <f>SUM(H401)</f>
        <v>622200</v>
      </c>
      <c r="I400" s="333">
        <f t="shared" si="55"/>
        <v>0</v>
      </c>
    </row>
    <row r="401" spans="1:9" x14ac:dyDescent="0.25">
      <c r="A401" s="209" t="s">
        <v>325</v>
      </c>
      <c r="B401" s="113">
        <v>927</v>
      </c>
      <c r="C401" s="205" t="s">
        <v>31</v>
      </c>
      <c r="D401" s="205" t="s">
        <v>10</v>
      </c>
      <c r="E401" s="206" t="s">
        <v>486</v>
      </c>
      <c r="F401" s="205" t="s">
        <v>324</v>
      </c>
      <c r="G401" s="332">
        <v>622200</v>
      </c>
      <c r="H401" s="332">
        <v>622200</v>
      </c>
      <c r="I401" s="333">
        <f t="shared" si="55"/>
        <v>0</v>
      </c>
    </row>
    <row r="402" spans="1:9" ht="33" x14ac:dyDescent="0.25">
      <c r="A402" s="77" t="s">
        <v>9</v>
      </c>
      <c r="B402" s="141">
        <v>927</v>
      </c>
      <c r="C402" s="233" t="s">
        <v>10</v>
      </c>
      <c r="D402" s="236" t="s">
        <v>7</v>
      </c>
      <c r="E402" s="236" t="s">
        <v>203</v>
      </c>
      <c r="F402" s="233" t="s">
        <v>8</v>
      </c>
      <c r="G402" s="283">
        <f>SUM(G403+G414)</f>
        <v>1522188</v>
      </c>
      <c r="H402" s="283">
        <f>SUM(H403+H414)</f>
        <v>1522188</v>
      </c>
      <c r="I402" s="333">
        <f t="shared" si="55"/>
        <v>0</v>
      </c>
    </row>
    <row r="403" spans="1:9" ht="39" x14ac:dyDescent="0.25">
      <c r="A403" s="72" t="s">
        <v>128</v>
      </c>
      <c r="B403" s="103">
        <v>927</v>
      </c>
      <c r="C403" s="301" t="s">
        <v>10</v>
      </c>
      <c r="D403" s="302" t="s">
        <v>41</v>
      </c>
      <c r="E403" s="302" t="s">
        <v>203</v>
      </c>
      <c r="F403" s="301" t="s">
        <v>8</v>
      </c>
      <c r="G403" s="283">
        <f>SUM(G404+G411)</f>
        <v>1522188</v>
      </c>
      <c r="H403" s="283">
        <f>SUM(H404+H411)</f>
        <v>1522188</v>
      </c>
      <c r="I403" s="333">
        <f t="shared" si="55"/>
        <v>0</v>
      </c>
    </row>
    <row r="404" spans="1:9" ht="39" x14ac:dyDescent="0.25">
      <c r="A404" s="73" t="s">
        <v>128</v>
      </c>
      <c r="B404" s="141">
        <v>927</v>
      </c>
      <c r="C404" s="233" t="s">
        <v>10</v>
      </c>
      <c r="D404" s="236" t="s">
        <v>41</v>
      </c>
      <c r="E404" s="234" t="s">
        <v>260</v>
      </c>
      <c r="F404" s="237" t="s">
        <v>8</v>
      </c>
      <c r="G404" s="283">
        <f>SUM(G405+G407+G409)</f>
        <v>1522188</v>
      </c>
      <c r="H404" s="283">
        <f>SUM(H405+H407+H409)</f>
        <v>1522188</v>
      </c>
      <c r="I404" s="333">
        <f t="shared" si="55"/>
        <v>0</v>
      </c>
    </row>
    <row r="405" spans="1:9" ht="43.5" x14ac:dyDescent="0.25">
      <c r="A405" s="71" t="s">
        <v>43</v>
      </c>
      <c r="B405" s="113">
        <v>927</v>
      </c>
      <c r="C405" s="205" t="s">
        <v>10</v>
      </c>
      <c r="D405" s="206" t="s">
        <v>41</v>
      </c>
      <c r="E405" s="213" t="s">
        <v>260</v>
      </c>
      <c r="F405" s="205" t="s">
        <v>44</v>
      </c>
      <c r="G405" s="333">
        <f>SUM(G406)</f>
        <v>1377744</v>
      </c>
      <c r="H405" s="333">
        <f>SUM(H406)</f>
        <v>1377744</v>
      </c>
      <c r="I405" s="333">
        <f t="shared" si="55"/>
        <v>0</v>
      </c>
    </row>
    <row r="406" spans="1:9" x14ac:dyDescent="0.25">
      <c r="A406" s="66" t="s">
        <v>48</v>
      </c>
      <c r="B406" s="113">
        <v>927</v>
      </c>
      <c r="C406" s="205" t="s">
        <v>10</v>
      </c>
      <c r="D406" s="206" t="s">
        <v>41</v>
      </c>
      <c r="E406" s="213" t="s">
        <v>260</v>
      </c>
      <c r="F406" s="205" t="s">
        <v>49</v>
      </c>
      <c r="G406" s="333">
        <v>1377744</v>
      </c>
      <c r="H406" s="333">
        <v>1377744</v>
      </c>
      <c r="I406" s="333">
        <f t="shared" si="55"/>
        <v>0</v>
      </c>
    </row>
    <row r="407" spans="1:9" x14ac:dyDescent="0.25">
      <c r="A407" s="66" t="s">
        <v>12</v>
      </c>
      <c r="B407" s="113">
        <v>927</v>
      </c>
      <c r="C407" s="205" t="s">
        <v>10</v>
      </c>
      <c r="D407" s="206" t="s">
        <v>41</v>
      </c>
      <c r="E407" s="213" t="s">
        <v>260</v>
      </c>
      <c r="F407" s="205" t="s">
        <v>13</v>
      </c>
      <c r="G407" s="333">
        <f>SUM(G408)</f>
        <v>119200</v>
      </c>
      <c r="H407" s="333">
        <f>SUM(H408)</f>
        <v>119200</v>
      </c>
      <c r="I407" s="333">
        <f t="shared" si="55"/>
        <v>0</v>
      </c>
    </row>
    <row r="408" spans="1:9" ht="33.75" x14ac:dyDescent="0.25">
      <c r="A408" s="344" t="s">
        <v>336</v>
      </c>
      <c r="B408" s="113">
        <v>927</v>
      </c>
      <c r="C408" s="205" t="s">
        <v>10</v>
      </c>
      <c r="D408" s="206" t="s">
        <v>41</v>
      </c>
      <c r="E408" s="213" t="s">
        <v>260</v>
      </c>
      <c r="F408" s="205" t="s">
        <v>15</v>
      </c>
      <c r="G408" s="333">
        <v>119200</v>
      </c>
      <c r="H408" s="333">
        <v>119200</v>
      </c>
      <c r="I408" s="333">
        <f t="shared" si="55"/>
        <v>0</v>
      </c>
    </row>
    <row r="409" spans="1:9" x14ac:dyDescent="0.25">
      <c r="A409" s="66" t="s">
        <v>50</v>
      </c>
      <c r="B409" s="113">
        <v>927</v>
      </c>
      <c r="C409" s="205" t="s">
        <v>10</v>
      </c>
      <c r="D409" s="206" t="s">
        <v>41</v>
      </c>
      <c r="E409" s="213" t="s">
        <v>260</v>
      </c>
      <c r="F409" s="205" t="s">
        <v>51</v>
      </c>
      <c r="G409" s="333">
        <f>SUM(G410)</f>
        <v>25244</v>
      </c>
      <c r="H409" s="333">
        <f>SUM(H410)</f>
        <v>25244</v>
      </c>
      <c r="I409" s="333">
        <f t="shared" si="55"/>
        <v>0</v>
      </c>
    </row>
    <row r="410" spans="1:9" x14ac:dyDescent="0.25">
      <c r="A410" s="209" t="s">
        <v>314</v>
      </c>
      <c r="B410" s="113">
        <v>927</v>
      </c>
      <c r="C410" s="205" t="s">
        <v>10</v>
      </c>
      <c r="D410" s="206" t="s">
        <v>41</v>
      </c>
      <c r="E410" s="213" t="s">
        <v>260</v>
      </c>
      <c r="F410" s="205" t="s">
        <v>313</v>
      </c>
      <c r="G410" s="333">
        <v>25244</v>
      </c>
      <c r="H410" s="333">
        <v>25244</v>
      </c>
      <c r="I410" s="333">
        <f t="shared" si="55"/>
        <v>0</v>
      </c>
    </row>
    <row r="411" spans="1:9" ht="51.75" x14ac:dyDescent="0.25">
      <c r="A411" s="221" t="s">
        <v>367</v>
      </c>
      <c r="B411" s="141">
        <v>927</v>
      </c>
      <c r="C411" s="233" t="s">
        <v>10</v>
      </c>
      <c r="D411" s="236" t="s">
        <v>41</v>
      </c>
      <c r="E411" s="234" t="s">
        <v>366</v>
      </c>
      <c r="F411" s="237" t="s">
        <v>8</v>
      </c>
      <c r="G411" s="283">
        <f>SUM(G412)</f>
        <v>0</v>
      </c>
      <c r="H411" s="283">
        <f>SUM(H412)</f>
        <v>0</v>
      </c>
      <c r="I411" s="333">
        <f t="shared" si="55"/>
        <v>0</v>
      </c>
    </row>
    <row r="412" spans="1:9" x14ac:dyDescent="0.25">
      <c r="A412" s="209" t="s">
        <v>12</v>
      </c>
      <c r="B412" s="113">
        <v>927</v>
      </c>
      <c r="C412" s="205" t="s">
        <v>10</v>
      </c>
      <c r="D412" s="206" t="s">
        <v>41</v>
      </c>
      <c r="E412" s="252" t="s">
        <v>366</v>
      </c>
      <c r="F412" s="205" t="s">
        <v>13</v>
      </c>
      <c r="G412" s="333">
        <f>SUM(G413)</f>
        <v>0</v>
      </c>
      <c r="H412" s="333">
        <f>SUM(H413)</f>
        <v>0</v>
      </c>
      <c r="I412" s="333">
        <f t="shared" si="55"/>
        <v>0</v>
      </c>
    </row>
    <row r="413" spans="1:9" ht="33.75" x14ac:dyDescent="0.25">
      <c r="A413" s="344" t="s">
        <v>336</v>
      </c>
      <c r="B413" s="113">
        <v>927</v>
      </c>
      <c r="C413" s="205" t="s">
        <v>10</v>
      </c>
      <c r="D413" s="206" t="s">
        <v>41</v>
      </c>
      <c r="E413" s="252" t="s">
        <v>366</v>
      </c>
      <c r="F413" s="205" t="s">
        <v>15</v>
      </c>
      <c r="G413" s="333">
        <v>0</v>
      </c>
      <c r="H413" s="333">
        <v>0</v>
      </c>
      <c r="I413" s="333">
        <f t="shared" si="55"/>
        <v>0</v>
      </c>
    </row>
    <row r="414" spans="1:9" x14ac:dyDescent="0.25">
      <c r="A414" s="72" t="s">
        <v>129</v>
      </c>
      <c r="B414" s="88">
        <v>927</v>
      </c>
      <c r="C414" s="309" t="s">
        <v>10</v>
      </c>
      <c r="D414" s="305">
        <v>10</v>
      </c>
      <c r="E414" s="305" t="s">
        <v>203</v>
      </c>
      <c r="F414" s="306" t="s">
        <v>8</v>
      </c>
      <c r="G414" s="283">
        <f>SUM(G415+G418)</f>
        <v>0</v>
      </c>
      <c r="H414" s="283">
        <f>SUM(H415+H418)</f>
        <v>0</v>
      </c>
      <c r="I414" s="333">
        <f t="shared" si="55"/>
        <v>0</v>
      </c>
    </row>
    <row r="415" spans="1:9" x14ac:dyDescent="0.25">
      <c r="A415" s="74" t="s">
        <v>120</v>
      </c>
      <c r="B415" s="121">
        <v>927</v>
      </c>
      <c r="C415" s="239" t="s">
        <v>10</v>
      </c>
      <c r="D415" s="252">
        <v>10</v>
      </c>
      <c r="E415" s="252" t="s">
        <v>256</v>
      </c>
      <c r="F415" s="282" t="s">
        <v>8</v>
      </c>
      <c r="G415" s="333">
        <f t="shared" ref="G415:H416" si="60">SUM(G416)</f>
        <v>0</v>
      </c>
      <c r="H415" s="333">
        <f t="shared" si="60"/>
        <v>0</v>
      </c>
      <c r="I415" s="333">
        <f t="shared" si="55"/>
        <v>0</v>
      </c>
    </row>
    <row r="416" spans="1:9" x14ac:dyDescent="0.25">
      <c r="A416" s="66" t="s">
        <v>130</v>
      </c>
      <c r="B416" s="113">
        <v>927</v>
      </c>
      <c r="C416" s="212" t="s">
        <v>10</v>
      </c>
      <c r="D416" s="213">
        <v>10</v>
      </c>
      <c r="E416" s="252" t="s">
        <v>256</v>
      </c>
      <c r="F416" s="212" t="s">
        <v>131</v>
      </c>
      <c r="G416" s="333">
        <f t="shared" si="60"/>
        <v>0</v>
      </c>
      <c r="H416" s="333">
        <f t="shared" si="60"/>
        <v>0</v>
      </c>
      <c r="I416" s="333">
        <f t="shared" si="55"/>
        <v>0</v>
      </c>
    </row>
    <row r="417" spans="1:9" x14ac:dyDescent="0.25">
      <c r="A417" s="69" t="s">
        <v>132</v>
      </c>
      <c r="B417" s="113">
        <v>927</v>
      </c>
      <c r="C417" s="212" t="s">
        <v>10</v>
      </c>
      <c r="D417" s="213">
        <v>10</v>
      </c>
      <c r="E417" s="252" t="s">
        <v>256</v>
      </c>
      <c r="F417" s="212" t="s">
        <v>133</v>
      </c>
      <c r="G417" s="333"/>
      <c r="H417" s="333"/>
      <c r="I417" s="333">
        <f t="shared" si="55"/>
        <v>0</v>
      </c>
    </row>
    <row r="418" spans="1:9" x14ac:dyDescent="0.25">
      <c r="A418" s="221" t="s">
        <v>319</v>
      </c>
      <c r="B418" s="121">
        <v>927</v>
      </c>
      <c r="C418" s="239" t="s">
        <v>10</v>
      </c>
      <c r="D418" s="252">
        <v>10</v>
      </c>
      <c r="E418" s="252" t="s">
        <v>318</v>
      </c>
      <c r="F418" s="282" t="s">
        <v>8</v>
      </c>
      <c r="G418" s="333">
        <f t="shared" ref="G418:H419" si="61">SUM(G419)</f>
        <v>0</v>
      </c>
      <c r="H418" s="333">
        <f t="shared" si="61"/>
        <v>0</v>
      </c>
      <c r="I418" s="333">
        <f t="shared" si="55"/>
        <v>0</v>
      </c>
    </row>
    <row r="419" spans="1:9" x14ac:dyDescent="0.25">
      <c r="A419" s="209" t="s">
        <v>12</v>
      </c>
      <c r="B419" s="113">
        <v>927</v>
      </c>
      <c r="C419" s="205" t="s">
        <v>10</v>
      </c>
      <c r="D419" s="213">
        <v>10</v>
      </c>
      <c r="E419" s="252" t="s">
        <v>318</v>
      </c>
      <c r="F419" s="205" t="s">
        <v>13</v>
      </c>
      <c r="G419" s="333">
        <f t="shared" si="61"/>
        <v>0</v>
      </c>
      <c r="H419" s="333">
        <f t="shared" si="61"/>
        <v>0</v>
      </c>
      <c r="I419" s="333">
        <f t="shared" si="55"/>
        <v>0</v>
      </c>
    </row>
    <row r="420" spans="1:9" ht="33.75" x14ac:dyDescent="0.25">
      <c r="A420" s="344" t="s">
        <v>336</v>
      </c>
      <c r="B420" s="113">
        <v>927</v>
      </c>
      <c r="C420" s="205" t="s">
        <v>10</v>
      </c>
      <c r="D420" s="252">
        <v>10</v>
      </c>
      <c r="E420" s="252" t="s">
        <v>318</v>
      </c>
      <c r="F420" s="205" t="s">
        <v>15</v>
      </c>
      <c r="G420" s="333">
        <v>0</v>
      </c>
      <c r="H420" s="333">
        <v>0</v>
      </c>
      <c r="I420" s="333">
        <f t="shared" si="55"/>
        <v>0</v>
      </c>
    </row>
    <row r="421" spans="1:9" ht="18" x14ac:dyDescent="0.25">
      <c r="A421" s="76" t="s">
        <v>134</v>
      </c>
      <c r="B421" s="141">
        <v>927</v>
      </c>
      <c r="C421" s="233" t="s">
        <v>60</v>
      </c>
      <c r="D421" s="236" t="s">
        <v>7</v>
      </c>
      <c r="E421" s="236" t="s">
        <v>203</v>
      </c>
      <c r="F421" s="233" t="s">
        <v>8</v>
      </c>
      <c r="G421" s="331">
        <f>SUM(G422+G465+G436+G446)</f>
        <v>7165132.9100000001</v>
      </c>
      <c r="H421" s="331">
        <f>SUM(H422+H465+H436+H446)</f>
        <v>16033132.91</v>
      </c>
      <c r="I421" s="333">
        <f t="shared" si="55"/>
        <v>8868000</v>
      </c>
    </row>
    <row r="422" spans="1:9" x14ac:dyDescent="0.25">
      <c r="A422" s="65" t="s">
        <v>135</v>
      </c>
      <c r="B422" s="103">
        <v>927</v>
      </c>
      <c r="C422" s="301" t="s">
        <v>60</v>
      </c>
      <c r="D422" s="302" t="s">
        <v>83</v>
      </c>
      <c r="E422" s="302" t="s">
        <v>203</v>
      </c>
      <c r="F422" s="301" t="s">
        <v>8</v>
      </c>
      <c r="G422" s="331">
        <f>SUM(G423+G433)</f>
        <v>225093.1</v>
      </c>
      <c r="H422" s="331">
        <f>SUM(H423+H433)</f>
        <v>225093.1</v>
      </c>
      <c r="I422" s="333">
        <f t="shared" si="55"/>
        <v>0</v>
      </c>
    </row>
    <row r="423" spans="1:9" ht="26.25" x14ac:dyDescent="0.25">
      <c r="A423" s="73" t="s">
        <v>136</v>
      </c>
      <c r="B423" s="113">
        <v>927</v>
      </c>
      <c r="C423" s="205" t="s">
        <v>60</v>
      </c>
      <c r="D423" s="206" t="s">
        <v>83</v>
      </c>
      <c r="E423" s="213" t="s">
        <v>261</v>
      </c>
      <c r="F423" s="207" t="s">
        <v>8</v>
      </c>
      <c r="G423" s="332">
        <f>SUM(G424+G427)</f>
        <v>200000</v>
      </c>
      <c r="H423" s="332">
        <f>SUM(H424+H427)</f>
        <v>200000</v>
      </c>
      <c r="I423" s="333">
        <f t="shared" si="55"/>
        <v>0</v>
      </c>
    </row>
    <row r="424" spans="1:9" ht="51.75" x14ac:dyDescent="0.25">
      <c r="A424" s="73" t="s">
        <v>137</v>
      </c>
      <c r="B424" s="113">
        <v>927</v>
      </c>
      <c r="C424" s="205" t="s">
        <v>60</v>
      </c>
      <c r="D424" s="206" t="s">
        <v>83</v>
      </c>
      <c r="E424" s="213" t="s">
        <v>262</v>
      </c>
      <c r="F424" s="207" t="s">
        <v>8</v>
      </c>
      <c r="G424" s="332">
        <f>SUM(G426)</f>
        <v>100000</v>
      </c>
      <c r="H424" s="332">
        <f>SUM(H426)</f>
        <v>100000</v>
      </c>
      <c r="I424" s="333">
        <f t="shared" si="55"/>
        <v>0</v>
      </c>
    </row>
    <row r="425" spans="1:9" x14ac:dyDescent="0.25">
      <c r="A425" s="66" t="s">
        <v>50</v>
      </c>
      <c r="B425" s="113">
        <v>927</v>
      </c>
      <c r="C425" s="205" t="s">
        <v>60</v>
      </c>
      <c r="D425" s="206" t="s">
        <v>83</v>
      </c>
      <c r="E425" s="213" t="s">
        <v>262</v>
      </c>
      <c r="F425" s="205" t="s">
        <v>51</v>
      </c>
      <c r="G425" s="332">
        <f>SUM(G426)</f>
        <v>100000</v>
      </c>
      <c r="H425" s="332">
        <f>SUM(H426)</f>
        <v>100000</v>
      </c>
      <c r="I425" s="333">
        <f t="shared" si="55"/>
        <v>0</v>
      </c>
    </row>
    <row r="426" spans="1:9" ht="34.5" x14ac:dyDescent="0.25">
      <c r="A426" s="209" t="s">
        <v>341</v>
      </c>
      <c r="B426" s="113">
        <v>927</v>
      </c>
      <c r="C426" s="205" t="s">
        <v>60</v>
      </c>
      <c r="D426" s="206" t="s">
        <v>83</v>
      </c>
      <c r="E426" s="213" t="s">
        <v>262</v>
      </c>
      <c r="F426" s="205" t="s">
        <v>139</v>
      </c>
      <c r="G426" s="332">
        <v>100000</v>
      </c>
      <c r="H426" s="332">
        <v>100000</v>
      </c>
      <c r="I426" s="333">
        <f t="shared" si="55"/>
        <v>0</v>
      </c>
    </row>
    <row r="427" spans="1:9" ht="51.75" x14ac:dyDescent="0.25">
      <c r="A427" s="73" t="s">
        <v>140</v>
      </c>
      <c r="B427" s="113">
        <v>927</v>
      </c>
      <c r="C427" s="205" t="s">
        <v>60</v>
      </c>
      <c r="D427" s="206" t="s">
        <v>83</v>
      </c>
      <c r="E427" s="213" t="s">
        <v>263</v>
      </c>
      <c r="F427" s="207" t="s">
        <v>8</v>
      </c>
      <c r="G427" s="332">
        <f t="shared" ref="G427:H428" si="62">SUM(G428)</f>
        <v>100000</v>
      </c>
      <c r="H427" s="332">
        <f t="shared" si="62"/>
        <v>100000</v>
      </c>
      <c r="I427" s="333">
        <f t="shared" si="55"/>
        <v>0</v>
      </c>
    </row>
    <row r="428" spans="1:9" x14ac:dyDescent="0.25">
      <c r="A428" s="66" t="s">
        <v>50</v>
      </c>
      <c r="B428" s="113">
        <v>927</v>
      </c>
      <c r="C428" s="205" t="s">
        <v>60</v>
      </c>
      <c r="D428" s="206" t="s">
        <v>83</v>
      </c>
      <c r="E428" s="213" t="s">
        <v>263</v>
      </c>
      <c r="F428" s="205" t="s">
        <v>51</v>
      </c>
      <c r="G428" s="332">
        <f t="shared" si="62"/>
        <v>100000</v>
      </c>
      <c r="H428" s="332">
        <f t="shared" si="62"/>
        <v>100000</v>
      </c>
      <c r="I428" s="333">
        <f t="shared" si="55"/>
        <v>0</v>
      </c>
    </row>
    <row r="429" spans="1:9" ht="34.5" x14ac:dyDescent="0.25">
      <c r="A429" s="209" t="s">
        <v>341</v>
      </c>
      <c r="B429" s="113">
        <v>927</v>
      </c>
      <c r="C429" s="205" t="s">
        <v>60</v>
      </c>
      <c r="D429" s="206" t="s">
        <v>83</v>
      </c>
      <c r="E429" s="213" t="s">
        <v>263</v>
      </c>
      <c r="F429" s="205" t="s">
        <v>139</v>
      </c>
      <c r="G429" s="332">
        <v>100000</v>
      </c>
      <c r="H429" s="332">
        <v>100000</v>
      </c>
      <c r="I429" s="333">
        <f t="shared" si="55"/>
        <v>0</v>
      </c>
    </row>
    <row r="430" spans="1:9" ht="51.75" x14ac:dyDescent="0.25">
      <c r="A430" s="221" t="s">
        <v>391</v>
      </c>
      <c r="B430" s="113">
        <v>927</v>
      </c>
      <c r="C430" s="205" t="s">
        <v>60</v>
      </c>
      <c r="D430" s="206" t="s">
        <v>83</v>
      </c>
      <c r="E430" s="213" t="s">
        <v>390</v>
      </c>
      <c r="F430" s="207" t="s">
        <v>8</v>
      </c>
      <c r="G430" s="332">
        <f t="shared" ref="G430:H431" si="63">SUM(G431)</f>
        <v>0</v>
      </c>
      <c r="H430" s="332">
        <f t="shared" si="63"/>
        <v>0</v>
      </c>
      <c r="I430" s="333">
        <f t="shared" si="55"/>
        <v>0</v>
      </c>
    </row>
    <row r="431" spans="1:9" x14ac:dyDescent="0.25">
      <c r="A431" s="218" t="s">
        <v>12</v>
      </c>
      <c r="B431" s="113">
        <v>927</v>
      </c>
      <c r="C431" s="205" t="s">
        <v>60</v>
      </c>
      <c r="D431" s="206" t="s">
        <v>83</v>
      </c>
      <c r="E431" s="213" t="s">
        <v>390</v>
      </c>
      <c r="F431" s="205" t="s">
        <v>13</v>
      </c>
      <c r="G431" s="332">
        <f t="shared" si="63"/>
        <v>0</v>
      </c>
      <c r="H431" s="332">
        <f t="shared" si="63"/>
        <v>0</v>
      </c>
      <c r="I431" s="333">
        <f t="shared" si="55"/>
        <v>0</v>
      </c>
    </row>
    <row r="432" spans="1:9" ht="23.25" x14ac:dyDescent="0.25">
      <c r="A432" s="209" t="s">
        <v>342</v>
      </c>
      <c r="B432" s="113">
        <v>927</v>
      </c>
      <c r="C432" s="205" t="s">
        <v>60</v>
      </c>
      <c r="D432" s="206" t="s">
        <v>83</v>
      </c>
      <c r="E432" s="213" t="s">
        <v>390</v>
      </c>
      <c r="F432" s="266" t="s">
        <v>15</v>
      </c>
      <c r="G432" s="332"/>
      <c r="H432" s="332"/>
      <c r="I432" s="333">
        <f t="shared" si="55"/>
        <v>0</v>
      </c>
    </row>
    <row r="433" spans="1:9" ht="108.75" x14ac:dyDescent="0.25">
      <c r="A433" s="78" t="s">
        <v>141</v>
      </c>
      <c r="B433" s="113">
        <v>927</v>
      </c>
      <c r="C433" s="205" t="s">
        <v>60</v>
      </c>
      <c r="D433" s="206" t="s">
        <v>83</v>
      </c>
      <c r="E433" s="213" t="s">
        <v>264</v>
      </c>
      <c r="F433" s="207" t="s">
        <v>8</v>
      </c>
      <c r="G433" s="332">
        <f t="shared" ref="G433:H434" si="64">SUM(G434)</f>
        <v>25093.1</v>
      </c>
      <c r="H433" s="332">
        <f t="shared" si="64"/>
        <v>25093.1</v>
      </c>
      <c r="I433" s="333">
        <f t="shared" si="55"/>
        <v>0</v>
      </c>
    </row>
    <row r="434" spans="1:9" x14ac:dyDescent="0.25">
      <c r="A434" s="66" t="s">
        <v>12</v>
      </c>
      <c r="B434" s="113">
        <v>927</v>
      </c>
      <c r="C434" s="205" t="s">
        <v>60</v>
      </c>
      <c r="D434" s="206" t="s">
        <v>83</v>
      </c>
      <c r="E434" s="213" t="s">
        <v>264</v>
      </c>
      <c r="F434" s="205" t="s">
        <v>13</v>
      </c>
      <c r="G434" s="332">
        <f t="shared" si="64"/>
        <v>25093.1</v>
      </c>
      <c r="H434" s="332">
        <f t="shared" si="64"/>
        <v>25093.1</v>
      </c>
      <c r="I434" s="333">
        <f t="shared" si="55"/>
        <v>0</v>
      </c>
    </row>
    <row r="435" spans="1:9" ht="33.75" x14ac:dyDescent="0.25">
      <c r="A435" s="344" t="s">
        <v>336</v>
      </c>
      <c r="B435" s="113">
        <v>927</v>
      </c>
      <c r="C435" s="205" t="s">
        <v>60</v>
      </c>
      <c r="D435" s="206" t="s">
        <v>83</v>
      </c>
      <c r="E435" s="213" t="s">
        <v>264</v>
      </c>
      <c r="F435" s="205" t="s">
        <v>15</v>
      </c>
      <c r="G435" s="332">
        <v>25093.1</v>
      </c>
      <c r="H435" s="332">
        <v>25093.1</v>
      </c>
      <c r="I435" s="333">
        <f t="shared" ref="I435:I504" si="65">SUM(H435-G435)</f>
        <v>0</v>
      </c>
    </row>
    <row r="436" spans="1:9" x14ac:dyDescent="0.25">
      <c r="A436" s="204" t="s">
        <v>320</v>
      </c>
      <c r="B436" s="141">
        <v>927</v>
      </c>
      <c r="C436" s="309" t="s">
        <v>60</v>
      </c>
      <c r="D436" s="301" t="s">
        <v>88</v>
      </c>
      <c r="E436" s="305" t="s">
        <v>203</v>
      </c>
      <c r="F436" s="306" t="s">
        <v>8</v>
      </c>
      <c r="G436" s="331">
        <f>SUM(G440+G437+G443)</f>
        <v>4749067</v>
      </c>
      <c r="H436" s="331">
        <f>SUM(H440+H437+H445)</f>
        <v>4749067</v>
      </c>
      <c r="I436" s="333">
        <f t="shared" si="65"/>
        <v>0</v>
      </c>
    </row>
    <row r="437" spans="1:9" ht="60.75" x14ac:dyDescent="0.25">
      <c r="A437" s="249" t="s">
        <v>348</v>
      </c>
      <c r="B437" s="113">
        <v>927</v>
      </c>
      <c r="C437" s="212" t="s">
        <v>60</v>
      </c>
      <c r="D437" s="206" t="s">
        <v>88</v>
      </c>
      <c r="E437" s="267" t="s">
        <v>349</v>
      </c>
      <c r="F437" s="205" t="s">
        <v>8</v>
      </c>
      <c r="G437" s="332">
        <f t="shared" ref="G437:H438" si="66">SUM(G438)</f>
        <v>0</v>
      </c>
      <c r="H437" s="332">
        <f t="shared" si="66"/>
        <v>0</v>
      </c>
      <c r="I437" s="333">
        <f t="shared" si="65"/>
        <v>0</v>
      </c>
    </row>
    <row r="438" spans="1:9" x14ac:dyDescent="0.25">
      <c r="A438" s="209" t="s">
        <v>50</v>
      </c>
      <c r="B438" s="113">
        <v>927</v>
      </c>
      <c r="C438" s="212" t="s">
        <v>60</v>
      </c>
      <c r="D438" s="206" t="s">
        <v>88</v>
      </c>
      <c r="E438" s="267" t="s">
        <v>349</v>
      </c>
      <c r="F438" s="205" t="s">
        <v>51</v>
      </c>
      <c r="G438" s="332">
        <f t="shared" si="66"/>
        <v>0</v>
      </c>
      <c r="H438" s="332">
        <f t="shared" si="66"/>
        <v>0</v>
      </c>
      <c r="I438" s="333">
        <f t="shared" si="65"/>
        <v>0</v>
      </c>
    </row>
    <row r="439" spans="1:9" ht="23.25" x14ac:dyDescent="0.25">
      <c r="A439" s="209" t="s">
        <v>138</v>
      </c>
      <c r="B439" s="113">
        <v>927</v>
      </c>
      <c r="C439" s="212" t="s">
        <v>60</v>
      </c>
      <c r="D439" s="206" t="s">
        <v>88</v>
      </c>
      <c r="E439" s="267" t="s">
        <v>349</v>
      </c>
      <c r="F439" s="205" t="s">
        <v>139</v>
      </c>
      <c r="G439" s="332">
        <v>0</v>
      </c>
      <c r="H439" s="332">
        <v>0</v>
      </c>
      <c r="I439" s="333">
        <f t="shared" si="65"/>
        <v>0</v>
      </c>
    </row>
    <row r="440" spans="1:9" ht="72.75" x14ac:dyDescent="0.25">
      <c r="A440" s="247" t="s">
        <v>423</v>
      </c>
      <c r="B440" s="113">
        <v>927</v>
      </c>
      <c r="C440" s="212" t="s">
        <v>60</v>
      </c>
      <c r="D440" s="206" t="s">
        <v>88</v>
      </c>
      <c r="E440" s="267" t="s">
        <v>424</v>
      </c>
      <c r="F440" s="205" t="s">
        <v>8</v>
      </c>
      <c r="G440" s="332">
        <f t="shared" ref="G440:H441" si="67">SUM(G441)</f>
        <v>4739302</v>
      </c>
      <c r="H440" s="332">
        <f t="shared" si="67"/>
        <v>4739302</v>
      </c>
      <c r="I440" s="333">
        <f t="shared" si="65"/>
        <v>0</v>
      </c>
    </row>
    <row r="441" spans="1:9" x14ac:dyDescent="0.25">
      <c r="A441" s="209" t="s">
        <v>50</v>
      </c>
      <c r="B441" s="113">
        <v>927</v>
      </c>
      <c r="C441" s="212" t="s">
        <v>60</v>
      </c>
      <c r="D441" s="206" t="s">
        <v>88</v>
      </c>
      <c r="E441" s="267" t="s">
        <v>424</v>
      </c>
      <c r="F441" s="205" t="s">
        <v>51</v>
      </c>
      <c r="G441" s="332">
        <f t="shared" si="67"/>
        <v>4739302</v>
      </c>
      <c r="H441" s="332">
        <f t="shared" si="67"/>
        <v>4739302</v>
      </c>
      <c r="I441" s="333">
        <f t="shared" si="65"/>
        <v>0</v>
      </c>
    </row>
    <row r="442" spans="1:9" ht="23.25" x14ac:dyDescent="0.25">
      <c r="A442" s="209" t="s">
        <v>138</v>
      </c>
      <c r="B442" s="113">
        <v>927</v>
      </c>
      <c r="C442" s="212" t="s">
        <v>60</v>
      </c>
      <c r="D442" s="206" t="s">
        <v>88</v>
      </c>
      <c r="E442" s="267" t="s">
        <v>424</v>
      </c>
      <c r="F442" s="205" t="s">
        <v>139</v>
      </c>
      <c r="G442" s="332">
        <v>4739302</v>
      </c>
      <c r="H442" s="332">
        <v>4739302</v>
      </c>
      <c r="I442" s="333">
        <f t="shared" si="65"/>
        <v>0</v>
      </c>
    </row>
    <row r="443" spans="1:9" x14ac:dyDescent="0.25">
      <c r="A443" s="249" t="s">
        <v>373</v>
      </c>
      <c r="B443" s="113">
        <v>927</v>
      </c>
      <c r="C443" s="212" t="s">
        <v>60</v>
      </c>
      <c r="D443" s="206" t="s">
        <v>88</v>
      </c>
      <c r="E443" s="267" t="s">
        <v>372</v>
      </c>
      <c r="F443" s="205" t="s">
        <v>8</v>
      </c>
      <c r="G443" s="332">
        <f>SUM(G444+G449)</f>
        <v>9765</v>
      </c>
      <c r="H443" s="332">
        <f>SUM(H444+H449)</f>
        <v>9765</v>
      </c>
      <c r="I443" s="333">
        <f t="shared" si="65"/>
        <v>0</v>
      </c>
    </row>
    <row r="444" spans="1:9" x14ac:dyDescent="0.25">
      <c r="A444" s="218" t="s">
        <v>12</v>
      </c>
      <c r="B444" s="113">
        <v>927</v>
      </c>
      <c r="C444" s="212" t="s">
        <v>60</v>
      </c>
      <c r="D444" s="206" t="s">
        <v>88</v>
      </c>
      <c r="E444" s="267" t="s">
        <v>372</v>
      </c>
      <c r="F444" s="205" t="s">
        <v>13</v>
      </c>
      <c r="G444" s="332">
        <f>SUM(G445+G447)</f>
        <v>9765</v>
      </c>
      <c r="H444" s="332">
        <f>SUM(H445+H447)</f>
        <v>9765</v>
      </c>
      <c r="I444" s="333">
        <f t="shared" si="65"/>
        <v>0</v>
      </c>
    </row>
    <row r="445" spans="1:9" ht="23.25" x14ac:dyDescent="0.25">
      <c r="A445" s="209" t="s">
        <v>342</v>
      </c>
      <c r="B445" s="113">
        <v>927</v>
      </c>
      <c r="C445" s="212" t="s">
        <v>60</v>
      </c>
      <c r="D445" s="206" t="s">
        <v>88</v>
      </c>
      <c r="E445" s="267" t="s">
        <v>372</v>
      </c>
      <c r="F445" s="205" t="s">
        <v>15</v>
      </c>
      <c r="G445" s="332">
        <v>9765</v>
      </c>
      <c r="H445" s="332">
        <v>9765</v>
      </c>
      <c r="I445" s="333">
        <f t="shared" si="65"/>
        <v>0</v>
      </c>
    </row>
    <row r="446" spans="1:9" x14ac:dyDescent="0.25">
      <c r="A446" s="204" t="s">
        <v>80</v>
      </c>
      <c r="B446" s="141">
        <v>927</v>
      </c>
      <c r="C446" s="309" t="s">
        <v>60</v>
      </c>
      <c r="D446" s="301" t="s">
        <v>41</v>
      </c>
      <c r="E446" s="305" t="s">
        <v>203</v>
      </c>
      <c r="F446" s="306" t="s">
        <v>8</v>
      </c>
      <c r="G446" s="331">
        <f>SUM(G447+G452+G455+G462)</f>
        <v>1845528.81</v>
      </c>
      <c r="H446" s="331">
        <f>SUM(H447+H452+H455+H462)</f>
        <v>10713528.810000001</v>
      </c>
      <c r="I446" s="333">
        <f t="shared" si="65"/>
        <v>8868000</v>
      </c>
    </row>
    <row r="447" spans="1:9" ht="51.75" x14ac:dyDescent="0.25">
      <c r="A447" s="73" t="s">
        <v>142</v>
      </c>
      <c r="B447" s="113">
        <v>927</v>
      </c>
      <c r="C447" s="212" t="s">
        <v>60</v>
      </c>
      <c r="D447" s="206" t="s">
        <v>41</v>
      </c>
      <c r="E447" s="267" t="s">
        <v>265</v>
      </c>
      <c r="F447" s="205" t="s">
        <v>8</v>
      </c>
      <c r="G447" s="332">
        <f>SUM(G448)</f>
        <v>0</v>
      </c>
      <c r="H447" s="332">
        <f>SUM(H448)</f>
        <v>0</v>
      </c>
      <c r="I447" s="333">
        <f t="shared" si="65"/>
        <v>0</v>
      </c>
    </row>
    <row r="448" spans="1:9" x14ac:dyDescent="0.25">
      <c r="A448" s="71" t="s">
        <v>12</v>
      </c>
      <c r="B448" s="113">
        <v>927</v>
      </c>
      <c r="C448" s="212" t="s">
        <v>60</v>
      </c>
      <c r="D448" s="206" t="s">
        <v>41</v>
      </c>
      <c r="E448" s="267" t="s">
        <v>265</v>
      </c>
      <c r="F448" s="205" t="s">
        <v>13</v>
      </c>
      <c r="G448" s="332">
        <v>0</v>
      </c>
      <c r="H448" s="332">
        <v>0</v>
      </c>
      <c r="I448" s="333">
        <f t="shared" si="65"/>
        <v>0</v>
      </c>
    </row>
    <row r="449" spans="1:9" ht="23.25" x14ac:dyDescent="0.25">
      <c r="A449" s="209" t="s">
        <v>342</v>
      </c>
      <c r="B449" s="113">
        <v>927</v>
      </c>
      <c r="C449" s="212" t="s">
        <v>60</v>
      </c>
      <c r="D449" s="206" t="s">
        <v>41</v>
      </c>
      <c r="E449" s="267" t="s">
        <v>265</v>
      </c>
      <c r="F449" s="205" t="s">
        <v>15</v>
      </c>
      <c r="G449" s="332">
        <v>0</v>
      </c>
      <c r="H449" s="332">
        <v>0</v>
      </c>
      <c r="I449" s="333">
        <f t="shared" si="65"/>
        <v>0</v>
      </c>
    </row>
    <row r="450" spans="1:9" ht="22.5" x14ac:dyDescent="0.25">
      <c r="A450" s="71" t="s">
        <v>123</v>
      </c>
      <c r="B450" s="113">
        <v>927</v>
      </c>
      <c r="C450" s="212" t="s">
        <v>60</v>
      </c>
      <c r="D450" s="206" t="s">
        <v>41</v>
      </c>
      <c r="E450" s="267" t="s">
        <v>265</v>
      </c>
      <c r="F450" s="205" t="s">
        <v>124</v>
      </c>
      <c r="G450" s="332">
        <f>SUM(G451)</f>
        <v>0</v>
      </c>
      <c r="H450" s="332">
        <f>SUM(H451)</f>
        <v>0</v>
      </c>
      <c r="I450" s="333">
        <f t="shared" si="65"/>
        <v>0</v>
      </c>
    </row>
    <row r="451" spans="1:9" x14ac:dyDescent="0.25">
      <c r="A451" s="66" t="s">
        <v>125</v>
      </c>
      <c r="B451" s="113">
        <v>927</v>
      </c>
      <c r="C451" s="212" t="s">
        <v>60</v>
      </c>
      <c r="D451" s="206" t="s">
        <v>41</v>
      </c>
      <c r="E451" s="267" t="s">
        <v>265</v>
      </c>
      <c r="F451" s="205" t="s">
        <v>126</v>
      </c>
      <c r="G451" s="332">
        <v>0</v>
      </c>
      <c r="H451" s="332">
        <v>0</v>
      </c>
      <c r="I451" s="333">
        <f t="shared" si="65"/>
        <v>0</v>
      </c>
    </row>
    <row r="452" spans="1:9" ht="39" x14ac:dyDescent="0.25">
      <c r="A452" s="221" t="s">
        <v>357</v>
      </c>
      <c r="B452" s="113">
        <v>927</v>
      </c>
      <c r="C452" s="212" t="s">
        <v>60</v>
      </c>
      <c r="D452" s="206" t="s">
        <v>41</v>
      </c>
      <c r="E452" s="213" t="s">
        <v>356</v>
      </c>
      <c r="F452" s="214" t="s">
        <v>8</v>
      </c>
      <c r="G452" s="332">
        <f t="shared" ref="G452:H453" si="68">SUM(G453)</f>
        <v>0</v>
      </c>
      <c r="H452" s="332">
        <f t="shared" si="68"/>
        <v>0</v>
      </c>
      <c r="I452" s="333">
        <f t="shared" si="65"/>
        <v>0</v>
      </c>
    </row>
    <row r="453" spans="1:9" x14ac:dyDescent="0.25">
      <c r="A453" s="218" t="s">
        <v>12</v>
      </c>
      <c r="B453" s="113">
        <v>927</v>
      </c>
      <c r="C453" s="205" t="s">
        <v>60</v>
      </c>
      <c r="D453" s="206" t="s">
        <v>41</v>
      </c>
      <c r="E453" s="213" t="s">
        <v>356</v>
      </c>
      <c r="F453" s="205" t="s">
        <v>13</v>
      </c>
      <c r="G453" s="332">
        <f t="shared" si="68"/>
        <v>0</v>
      </c>
      <c r="H453" s="332">
        <f t="shared" si="68"/>
        <v>0</v>
      </c>
      <c r="I453" s="333">
        <f t="shared" si="65"/>
        <v>0</v>
      </c>
    </row>
    <row r="454" spans="1:9" ht="23.25" x14ac:dyDescent="0.25">
      <c r="A454" s="209" t="s">
        <v>342</v>
      </c>
      <c r="B454" s="113">
        <v>927</v>
      </c>
      <c r="C454" s="212" t="s">
        <v>60</v>
      </c>
      <c r="D454" s="206" t="s">
        <v>41</v>
      </c>
      <c r="E454" s="213" t="s">
        <v>356</v>
      </c>
      <c r="F454" s="212" t="s">
        <v>15</v>
      </c>
      <c r="G454" s="332">
        <v>0</v>
      </c>
      <c r="H454" s="332">
        <v>0</v>
      </c>
      <c r="I454" s="333">
        <f t="shared" si="65"/>
        <v>0</v>
      </c>
    </row>
    <row r="455" spans="1:9" ht="51.75" x14ac:dyDescent="0.25">
      <c r="A455" s="73" t="s">
        <v>81</v>
      </c>
      <c r="B455" s="113">
        <v>927</v>
      </c>
      <c r="C455" s="212" t="s">
        <v>60</v>
      </c>
      <c r="D455" s="206" t="s">
        <v>41</v>
      </c>
      <c r="E455" s="267" t="s">
        <v>266</v>
      </c>
      <c r="F455" s="205" t="s">
        <v>8</v>
      </c>
      <c r="G455" s="332">
        <f>SUM(G456+G458+G460)</f>
        <v>1845528.81</v>
      </c>
      <c r="H455" s="332">
        <f>SUM(H456+H458+H460)</f>
        <v>1845528.81</v>
      </c>
      <c r="I455" s="333">
        <f t="shared" si="65"/>
        <v>0</v>
      </c>
    </row>
    <row r="456" spans="1:9" x14ac:dyDescent="0.25">
      <c r="A456" s="71" t="s">
        <v>12</v>
      </c>
      <c r="B456" s="113">
        <v>927</v>
      </c>
      <c r="C456" s="212" t="s">
        <v>60</v>
      </c>
      <c r="D456" s="206" t="s">
        <v>41</v>
      </c>
      <c r="E456" s="267" t="s">
        <v>266</v>
      </c>
      <c r="F456" s="205" t="s">
        <v>13</v>
      </c>
      <c r="G456" s="332">
        <v>0</v>
      </c>
      <c r="H456" s="332">
        <v>0</v>
      </c>
      <c r="I456" s="333">
        <f t="shared" si="65"/>
        <v>0</v>
      </c>
    </row>
    <row r="457" spans="1:9" ht="23.25" x14ac:dyDescent="0.25">
      <c r="A457" s="209" t="s">
        <v>342</v>
      </c>
      <c r="B457" s="113">
        <v>927</v>
      </c>
      <c r="C457" s="212" t="s">
        <v>60</v>
      </c>
      <c r="D457" s="206" t="s">
        <v>41</v>
      </c>
      <c r="E457" s="267" t="s">
        <v>266</v>
      </c>
      <c r="F457" s="205" t="s">
        <v>15</v>
      </c>
      <c r="G457" s="332"/>
      <c r="H457" s="332"/>
      <c r="I457" s="333">
        <f t="shared" si="65"/>
        <v>0</v>
      </c>
    </row>
    <row r="458" spans="1:9" ht="22.5" x14ac:dyDescent="0.25">
      <c r="A458" s="71" t="s">
        <v>123</v>
      </c>
      <c r="B458" s="113">
        <v>927</v>
      </c>
      <c r="C458" s="212" t="s">
        <v>60</v>
      </c>
      <c r="D458" s="206" t="s">
        <v>41</v>
      </c>
      <c r="E458" s="267" t="s">
        <v>266</v>
      </c>
      <c r="F458" s="205" t="s">
        <v>124</v>
      </c>
      <c r="G458" s="332">
        <f>SUM(G459)</f>
        <v>0</v>
      </c>
      <c r="H458" s="332">
        <f>SUM(H459)</f>
        <v>0</v>
      </c>
      <c r="I458" s="333">
        <f t="shared" si="65"/>
        <v>0</v>
      </c>
    </row>
    <row r="459" spans="1:9" x14ac:dyDescent="0.25">
      <c r="A459" s="66" t="s">
        <v>125</v>
      </c>
      <c r="B459" s="113">
        <v>927</v>
      </c>
      <c r="C459" s="212" t="s">
        <v>60</v>
      </c>
      <c r="D459" s="206" t="s">
        <v>41</v>
      </c>
      <c r="E459" s="267" t="s">
        <v>266</v>
      </c>
      <c r="F459" s="205" t="s">
        <v>126</v>
      </c>
      <c r="G459" s="332"/>
      <c r="H459" s="332"/>
      <c r="I459" s="333">
        <f t="shared" si="65"/>
        <v>0</v>
      </c>
    </row>
    <row r="460" spans="1:9" x14ac:dyDescent="0.25">
      <c r="A460" s="209" t="s">
        <v>70</v>
      </c>
      <c r="B460" s="113">
        <v>927</v>
      </c>
      <c r="C460" s="212" t="s">
        <v>60</v>
      </c>
      <c r="D460" s="206" t="s">
        <v>41</v>
      </c>
      <c r="E460" s="267" t="s">
        <v>266</v>
      </c>
      <c r="F460" s="205" t="s">
        <v>71</v>
      </c>
      <c r="G460" s="332">
        <f>SUM(G461)</f>
        <v>1845528.81</v>
      </c>
      <c r="H460" s="332">
        <f>SUM(H461)</f>
        <v>1845528.81</v>
      </c>
      <c r="I460" s="333">
        <f t="shared" si="65"/>
        <v>0</v>
      </c>
    </row>
    <row r="461" spans="1:9" x14ac:dyDescent="0.25">
      <c r="A461" s="209" t="s">
        <v>72</v>
      </c>
      <c r="B461" s="113">
        <v>927</v>
      </c>
      <c r="C461" s="212" t="s">
        <v>60</v>
      </c>
      <c r="D461" s="206" t="s">
        <v>41</v>
      </c>
      <c r="E461" s="267" t="s">
        <v>266</v>
      </c>
      <c r="F461" s="205" t="s">
        <v>73</v>
      </c>
      <c r="G461" s="332">
        <v>1845528.81</v>
      </c>
      <c r="H461" s="332">
        <v>1845528.81</v>
      </c>
      <c r="I461" s="333">
        <f t="shared" si="65"/>
        <v>0</v>
      </c>
    </row>
    <row r="462" spans="1:9" ht="24.75" x14ac:dyDescent="0.25">
      <c r="A462" s="247" t="s">
        <v>534</v>
      </c>
      <c r="B462" s="113">
        <v>927</v>
      </c>
      <c r="C462" s="212" t="s">
        <v>60</v>
      </c>
      <c r="D462" s="206" t="s">
        <v>41</v>
      </c>
      <c r="E462" s="267" t="s">
        <v>533</v>
      </c>
      <c r="F462" s="205" t="s">
        <v>8</v>
      </c>
      <c r="G462" s="332">
        <f t="shared" ref="G462:H463" si="69">SUM(G463)</f>
        <v>0</v>
      </c>
      <c r="H462" s="332">
        <f t="shared" si="69"/>
        <v>8868000</v>
      </c>
      <c r="I462" s="333">
        <f t="shared" ref="I462:I464" si="70">SUM(H462-G462)</f>
        <v>8868000</v>
      </c>
    </row>
    <row r="463" spans="1:9" x14ac:dyDescent="0.25">
      <c r="A463" s="209" t="s">
        <v>50</v>
      </c>
      <c r="B463" s="113">
        <v>927</v>
      </c>
      <c r="C463" s="212" t="s">
        <v>60</v>
      </c>
      <c r="D463" s="206" t="s">
        <v>41</v>
      </c>
      <c r="E463" s="267" t="s">
        <v>533</v>
      </c>
      <c r="F463" s="205" t="s">
        <v>51</v>
      </c>
      <c r="G463" s="332">
        <f t="shared" si="69"/>
        <v>0</v>
      </c>
      <c r="H463" s="332">
        <f t="shared" si="69"/>
        <v>8868000</v>
      </c>
      <c r="I463" s="333">
        <f t="shared" si="70"/>
        <v>8868000</v>
      </c>
    </row>
    <row r="464" spans="1:9" ht="23.25" x14ac:dyDescent="0.25">
      <c r="A464" s="209" t="s">
        <v>138</v>
      </c>
      <c r="B464" s="113">
        <v>927</v>
      </c>
      <c r="C464" s="212" t="s">
        <v>60</v>
      </c>
      <c r="D464" s="206" t="s">
        <v>41</v>
      </c>
      <c r="E464" s="267" t="s">
        <v>533</v>
      </c>
      <c r="F464" s="205" t="s">
        <v>139</v>
      </c>
      <c r="G464" s="332">
        <v>0</v>
      </c>
      <c r="H464" s="332">
        <v>8868000</v>
      </c>
      <c r="I464" s="333">
        <f t="shared" si="70"/>
        <v>8868000</v>
      </c>
    </row>
    <row r="465" spans="1:9" ht="26.25" x14ac:dyDescent="0.25">
      <c r="A465" s="75" t="s">
        <v>144</v>
      </c>
      <c r="B465" s="103">
        <v>927</v>
      </c>
      <c r="C465" s="309" t="s">
        <v>60</v>
      </c>
      <c r="D465" s="301" t="s">
        <v>145</v>
      </c>
      <c r="E465" s="305" t="s">
        <v>203</v>
      </c>
      <c r="F465" s="306" t="s">
        <v>8</v>
      </c>
      <c r="G465" s="331">
        <f>SUM(G469+G472+G475+G480+G466+G483)</f>
        <v>345444</v>
      </c>
      <c r="H465" s="331">
        <f>SUM(H469+H472+H475+H480+H466+H483)</f>
        <v>345444</v>
      </c>
      <c r="I465" s="333">
        <f t="shared" si="65"/>
        <v>0</v>
      </c>
    </row>
    <row r="466" spans="1:9" ht="39" x14ac:dyDescent="0.25">
      <c r="A466" s="221" t="s">
        <v>357</v>
      </c>
      <c r="B466" s="113">
        <v>927</v>
      </c>
      <c r="C466" s="212" t="s">
        <v>60</v>
      </c>
      <c r="D466" s="205" t="s">
        <v>145</v>
      </c>
      <c r="E466" s="213" t="s">
        <v>356</v>
      </c>
      <c r="F466" s="214" t="s">
        <v>8</v>
      </c>
      <c r="G466" s="332">
        <f t="shared" ref="G466:H467" si="71">SUM(G467)</f>
        <v>0</v>
      </c>
      <c r="H466" s="332">
        <f t="shared" si="71"/>
        <v>39000</v>
      </c>
      <c r="I466" s="333">
        <f t="shared" si="65"/>
        <v>39000</v>
      </c>
    </row>
    <row r="467" spans="1:9" x14ac:dyDescent="0.25">
      <c r="A467" s="218" t="s">
        <v>12</v>
      </c>
      <c r="B467" s="113">
        <v>927</v>
      </c>
      <c r="C467" s="205" t="s">
        <v>60</v>
      </c>
      <c r="D467" s="206">
        <v>12</v>
      </c>
      <c r="E467" s="213" t="s">
        <v>356</v>
      </c>
      <c r="F467" s="205" t="s">
        <v>13</v>
      </c>
      <c r="G467" s="332">
        <f t="shared" si="71"/>
        <v>0</v>
      </c>
      <c r="H467" s="332">
        <f t="shared" si="71"/>
        <v>39000</v>
      </c>
      <c r="I467" s="333">
        <f t="shared" si="65"/>
        <v>39000</v>
      </c>
    </row>
    <row r="468" spans="1:9" ht="23.25" x14ac:dyDescent="0.25">
      <c r="A468" s="209" t="s">
        <v>342</v>
      </c>
      <c r="B468" s="113">
        <v>927</v>
      </c>
      <c r="C468" s="212" t="s">
        <v>60</v>
      </c>
      <c r="D468" s="205" t="s">
        <v>145</v>
      </c>
      <c r="E468" s="213" t="s">
        <v>356</v>
      </c>
      <c r="F468" s="212" t="s">
        <v>15</v>
      </c>
      <c r="G468" s="332"/>
      <c r="H468" s="332">
        <v>39000</v>
      </c>
      <c r="I468" s="333">
        <f t="shared" si="65"/>
        <v>39000</v>
      </c>
    </row>
    <row r="469" spans="1:9" ht="26.25" x14ac:dyDescent="0.25">
      <c r="A469" s="73" t="s">
        <v>146</v>
      </c>
      <c r="B469" s="113">
        <v>927</v>
      </c>
      <c r="C469" s="212" t="s">
        <v>60</v>
      </c>
      <c r="D469" s="205" t="s">
        <v>145</v>
      </c>
      <c r="E469" s="213" t="s">
        <v>267</v>
      </c>
      <c r="F469" s="214" t="s">
        <v>8</v>
      </c>
      <c r="G469" s="332">
        <f t="shared" ref="G469:H470" si="72">SUM(G470)</f>
        <v>70000</v>
      </c>
      <c r="H469" s="332">
        <f t="shared" si="72"/>
        <v>31000</v>
      </c>
      <c r="I469" s="333">
        <f t="shared" si="65"/>
        <v>-39000</v>
      </c>
    </row>
    <row r="470" spans="1:9" x14ac:dyDescent="0.25">
      <c r="A470" s="71" t="s">
        <v>12</v>
      </c>
      <c r="B470" s="113">
        <v>927</v>
      </c>
      <c r="C470" s="205" t="s">
        <v>60</v>
      </c>
      <c r="D470" s="206">
        <v>12</v>
      </c>
      <c r="E470" s="213" t="s">
        <v>267</v>
      </c>
      <c r="F470" s="205" t="s">
        <v>13</v>
      </c>
      <c r="G470" s="332">
        <f t="shared" si="72"/>
        <v>70000</v>
      </c>
      <c r="H470" s="332">
        <f t="shared" si="72"/>
        <v>31000</v>
      </c>
      <c r="I470" s="333">
        <f t="shared" si="65"/>
        <v>-39000</v>
      </c>
    </row>
    <row r="471" spans="1:9" ht="23.25" x14ac:dyDescent="0.25">
      <c r="A471" s="209" t="s">
        <v>342</v>
      </c>
      <c r="B471" s="113">
        <v>927</v>
      </c>
      <c r="C471" s="212" t="s">
        <v>60</v>
      </c>
      <c r="D471" s="205" t="s">
        <v>145</v>
      </c>
      <c r="E471" s="213" t="s">
        <v>267</v>
      </c>
      <c r="F471" s="212" t="s">
        <v>15</v>
      </c>
      <c r="G471" s="332">
        <v>70000</v>
      </c>
      <c r="H471" s="332">
        <v>31000</v>
      </c>
      <c r="I471" s="333">
        <f t="shared" si="65"/>
        <v>-39000</v>
      </c>
    </row>
    <row r="472" spans="1:9" ht="26.25" x14ac:dyDescent="0.25">
      <c r="A472" s="73" t="s">
        <v>147</v>
      </c>
      <c r="B472" s="113">
        <v>927</v>
      </c>
      <c r="C472" s="212" t="s">
        <v>60</v>
      </c>
      <c r="D472" s="205" t="s">
        <v>145</v>
      </c>
      <c r="E472" s="213" t="s">
        <v>268</v>
      </c>
      <c r="F472" s="214" t="s">
        <v>8</v>
      </c>
      <c r="G472" s="332">
        <f t="shared" ref="G472:H473" si="73">SUM(G473)</f>
        <v>0</v>
      </c>
      <c r="H472" s="332">
        <f t="shared" si="73"/>
        <v>0</v>
      </c>
      <c r="I472" s="333">
        <f t="shared" si="65"/>
        <v>0</v>
      </c>
    </row>
    <row r="473" spans="1:9" x14ac:dyDescent="0.25">
      <c r="A473" s="71" t="s">
        <v>12</v>
      </c>
      <c r="B473" s="113">
        <v>927</v>
      </c>
      <c r="C473" s="205" t="s">
        <v>60</v>
      </c>
      <c r="D473" s="206">
        <v>12</v>
      </c>
      <c r="E473" s="213" t="s">
        <v>268</v>
      </c>
      <c r="F473" s="205" t="s">
        <v>13</v>
      </c>
      <c r="G473" s="332">
        <f t="shared" si="73"/>
        <v>0</v>
      </c>
      <c r="H473" s="332">
        <f t="shared" si="73"/>
        <v>0</v>
      </c>
      <c r="I473" s="333">
        <f t="shared" si="65"/>
        <v>0</v>
      </c>
    </row>
    <row r="474" spans="1:9" ht="23.25" x14ac:dyDescent="0.25">
      <c r="A474" s="209" t="s">
        <v>342</v>
      </c>
      <c r="B474" s="113">
        <v>927</v>
      </c>
      <c r="C474" s="212" t="s">
        <v>60</v>
      </c>
      <c r="D474" s="205" t="s">
        <v>145</v>
      </c>
      <c r="E474" s="213" t="s">
        <v>268</v>
      </c>
      <c r="F474" s="212" t="s">
        <v>15</v>
      </c>
      <c r="G474" s="332">
        <v>0</v>
      </c>
      <c r="H474" s="332">
        <v>0</v>
      </c>
      <c r="I474" s="333">
        <f t="shared" si="65"/>
        <v>0</v>
      </c>
    </row>
    <row r="475" spans="1:9" ht="64.5" x14ac:dyDescent="0.25">
      <c r="A475" s="73" t="s">
        <v>148</v>
      </c>
      <c r="B475" s="113">
        <v>927</v>
      </c>
      <c r="C475" s="212" t="s">
        <v>60</v>
      </c>
      <c r="D475" s="205" t="s">
        <v>145</v>
      </c>
      <c r="E475" s="213" t="s">
        <v>269</v>
      </c>
      <c r="F475" s="205" t="s">
        <v>8</v>
      </c>
      <c r="G475" s="332">
        <f>SUM(G476+G478)</f>
        <v>225444</v>
      </c>
      <c r="H475" s="332">
        <f>SUM(H476+H478)</f>
        <v>225444</v>
      </c>
      <c r="I475" s="333">
        <f t="shared" si="65"/>
        <v>0</v>
      </c>
    </row>
    <row r="476" spans="1:9" ht="43.5" x14ac:dyDescent="0.25">
      <c r="A476" s="71" t="s">
        <v>43</v>
      </c>
      <c r="B476" s="113">
        <v>927</v>
      </c>
      <c r="C476" s="212" t="s">
        <v>60</v>
      </c>
      <c r="D476" s="205" t="s">
        <v>145</v>
      </c>
      <c r="E476" s="213" t="s">
        <v>269</v>
      </c>
      <c r="F476" s="205" t="s">
        <v>44</v>
      </c>
      <c r="G476" s="332">
        <f>SUM(G477)</f>
        <v>189670</v>
      </c>
      <c r="H476" s="332">
        <f>SUM(H477)</f>
        <v>189670</v>
      </c>
      <c r="I476" s="333">
        <f t="shared" si="65"/>
        <v>0</v>
      </c>
    </row>
    <row r="477" spans="1:9" x14ac:dyDescent="0.25">
      <c r="A477" s="66" t="s">
        <v>45</v>
      </c>
      <c r="B477" s="113">
        <v>927</v>
      </c>
      <c r="C477" s="212" t="s">
        <v>60</v>
      </c>
      <c r="D477" s="205" t="s">
        <v>145</v>
      </c>
      <c r="E477" s="213" t="s">
        <v>269</v>
      </c>
      <c r="F477" s="205" t="s">
        <v>46</v>
      </c>
      <c r="G477" s="332">
        <v>189670</v>
      </c>
      <c r="H477" s="332">
        <v>189670</v>
      </c>
      <c r="I477" s="333">
        <f t="shared" si="65"/>
        <v>0</v>
      </c>
    </row>
    <row r="478" spans="1:9" x14ac:dyDescent="0.25">
      <c r="A478" s="71" t="s">
        <v>12</v>
      </c>
      <c r="B478" s="113">
        <v>927</v>
      </c>
      <c r="C478" s="212" t="s">
        <v>60</v>
      </c>
      <c r="D478" s="205" t="s">
        <v>145</v>
      </c>
      <c r="E478" s="213" t="s">
        <v>269</v>
      </c>
      <c r="F478" s="205" t="s">
        <v>13</v>
      </c>
      <c r="G478" s="332">
        <f>SUM(G479)</f>
        <v>35774</v>
      </c>
      <c r="H478" s="332">
        <f>SUM(H479)</f>
        <v>35774</v>
      </c>
      <c r="I478" s="333">
        <f t="shared" si="65"/>
        <v>0</v>
      </c>
    </row>
    <row r="479" spans="1:9" ht="23.25" x14ac:dyDescent="0.25">
      <c r="A479" s="209" t="s">
        <v>342</v>
      </c>
      <c r="B479" s="113">
        <v>927</v>
      </c>
      <c r="C479" s="212" t="s">
        <v>60</v>
      </c>
      <c r="D479" s="205" t="s">
        <v>145</v>
      </c>
      <c r="E479" s="213" t="s">
        <v>269</v>
      </c>
      <c r="F479" s="205" t="s">
        <v>15</v>
      </c>
      <c r="G479" s="332">
        <v>35774</v>
      </c>
      <c r="H479" s="332">
        <v>35774</v>
      </c>
      <c r="I479" s="333">
        <f t="shared" si="65"/>
        <v>0</v>
      </c>
    </row>
    <row r="480" spans="1:9" ht="26.25" x14ac:dyDescent="0.25">
      <c r="A480" s="343" t="s">
        <v>114</v>
      </c>
      <c r="B480" s="121">
        <v>927</v>
      </c>
      <c r="C480" s="212" t="s">
        <v>60</v>
      </c>
      <c r="D480" s="205" t="s">
        <v>145</v>
      </c>
      <c r="E480" s="250" t="s">
        <v>354</v>
      </c>
      <c r="F480" s="254" t="s">
        <v>8</v>
      </c>
      <c r="G480" s="332">
        <f t="shared" ref="G480:H484" si="74">SUM(G481)</f>
        <v>50000</v>
      </c>
      <c r="H480" s="332">
        <f t="shared" si="74"/>
        <v>50000</v>
      </c>
      <c r="I480" s="333">
        <f t="shared" si="65"/>
        <v>0</v>
      </c>
    </row>
    <row r="481" spans="1:9" x14ac:dyDescent="0.25">
      <c r="A481" s="218" t="s">
        <v>12</v>
      </c>
      <c r="B481" s="113">
        <v>927</v>
      </c>
      <c r="C481" s="212" t="s">
        <v>60</v>
      </c>
      <c r="D481" s="205" t="s">
        <v>145</v>
      </c>
      <c r="E481" s="206" t="s">
        <v>354</v>
      </c>
      <c r="F481" s="205" t="s">
        <v>13</v>
      </c>
      <c r="G481" s="332">
        <f t="shared" si="74"/>
        <v>50000</v>
      </c>
      <c r="H481" s="332">
        <f t="shared" si="74"/>
        <v>50000</v>
      </c>
      <c r="I481" s="333">
        <f t="shared" si="65"/>
        <v>0</v>
      </c>
    </row>
    <row r="482" spans="1:9" ht="23.25" x14ac:dyDescent="0.25">
      <c r="A482" s="209" t="s">
        <v>342</v>
      </c>
      <c r="B482" s="113">
        <v>927</v>
      </c>
      <c r="C482" s="212" t="s">
        <v>60</v>
      </c>
      <c r="D482" s="205" t="s">
        <v>145</v>
      </c>
      <c r="E482" s="206" t="s">
        <v>354</v>
      </c>
      <c r="F482" s="205" t="s">
        <v>15</v>
      </c>
      <c r="G482" s="332">
        <v>50000</v>
      </c>
      <c r="H482" s="332">
        <v>50000</v>
      </c>
      <c r="I482" s="333">
        <f t="shared" si="65"/>
        <v>0</v>
      </c>
    </row>
    <row r="483" spans="1:9" ht="26.25" x14ac:dyDescent="0.25">
      <c r="A483" s="343" t="s">
        <v>393</v>
      </c>
      <c r="B483" s="121">
        <v>927</v>
      </c>
      <c r="C483" s="212" t="s">
        <v>60</v>
      </c>
      <c r="D483" s="205" t="s">
        <v>145</v>
      </c>
      <c r="E483" s="250" t="s">
        <v>465</v>
      </c>
      <c r="F483" s="254" t="s">
        <v>8</v>
      </c>
      <c r="G483" s="332">
        <f t="shared" si="74"/>
        <v>0</v>
      </c>
      <c r="H483" s="332">
        <f t="shared" si="74"/>
        <v>0</v>
      </c>
      <c r="I483" s="333">
        <f t="shared" si="65"/>
        <v>0</v>
      </c>
    </row>
    <row r="484" spans="1:9" x14ac:dyDescent="0.25">
      <c r="A484" s="218" t="s">
        <v>12</v>
      </c>
      <c r="B484" s="113">
        <v>927</v>
      </c>
      <c r="C484" s="212" t="s">
        <v>60</v>
      </c>
      <c r="D484" s="205" t="s">
        <v>145</v>
      </c>
      <c r="E484" s="250" t="s">
        <v>465</v>
      </c>
      <c r="F484" s="205" t="s">
        <v>13</v>
      </c>
      <c r="G484" s="332">
        <f t="shared" si="74"/>
        <v>0</v>
      </c>
      <c r="H484" s="332">
        <f t="shared" si="74"/>
        <v>0</v>
      </c>
      <c r="I484" s="333">
        <f t="shared" si="65"/>
        <v>0</v>
      </c>
    </row>
    <row r="485" spans="1:9" ht="23.25" x14ac:dyDescent="0.25">
      <c r="A485" s="209" t="s">
        <v>342</v>
      </c>
      <c r="B485" s="113">
        <v>927</v>
      </c>
      <c r="C485" s="212" t="s">
        <v>60</v>
      </c>
      <c r="D485" s="205" t="s">
        <v>145</v>
      </c>
      <c r="E485" s="250" t="s">
        <v>465</v>
      </c>
      <c r="F485" s="205" t="s">
        <v>15</v>
      </c>
      <c r="G485" s="332">
        <v>0</v>
      </c>
      <c r="H485" s="332">
        <v>0</v>
      </c>
      <c r="I485" s="333">
        <f t="shared" si="65"/>
        <v>0</v>
      </c>
    </row>
    <row r="486" spans="1:9" ht="18.75" x14ac:dyDescent="0.3">
      <c r="A486" s="82" t="s">
        <v>82</v>
      </c>
      <c r="B486" s="141">
        <v>927</v>
      </c>
      <c r="C486" s="238" t="s">
        <v>83</v>
      </c>
      <c r="D486" s="233" t="s">
        <v>7</v>
      </c>
      <c r="E486" s="238" t="s">
        <v>203</v>
      </c>
      <c r="F486" s="238" t="s">
        <v>8</v>
      </c>
      <c r="G486" s="331">
        <f>SUM(G487+G499)</f>
        <v>4389785.63</v>
      </c>
      <c r="H486" s="331">
        <f>SUM(H487+H499)</f>
        <v>4390295</v>
      </c>
      <c r="I486" s="333">
        <f t="shared" si="65"/>
        <v>509.37000000011176</v>
      </c>
    </row>
    <row r="487" spans="1:9" ht="18.75" x14ac:dyDescent="0.3">
      <c r="A487" s="95" t="s">
        <v>149</v>
      </c>
      <c r="B487" s="103">
        <v>927</v>
      </c>
      <c r="C487" s="309" t="s">
        <v>83</v>
      </c>
      <c r="D487" s="301" t="s">
        <v>24</v>
      </c>
      <c r="E487" s="309" t="s">
        <v>203</v>
      </c>
      <c r="F487" s="309" t="s">
        <v>8</v>
      </c>
      <c r="G487" s="331">
        <f>SUM(G488+G493+G496)</f>
        <v>178202.75</v>
      </c>
      <c r="H487" s="331">
        <f>SUM(H488+H493+H496)</f>
        <v>178712.12</v>
      </c>
      <c r="I487" s="333">
        <f t="shared" si="65"/>
        <v>509.36999999999534</v>
      </c>
    </row>
    <row r="488" spans="1:9" ht="39" x14ac:dyDescent="0.25">
      <c r="A488" s="217" t="s">
        <v>85</v>
      </c>
      <c r="B488" s="103">
        <v>927</v>
      </c>
      <c r="C488" s="309" t="s">
        <v>83</v>
      </c>
      <c r="D488" s="301" t="s">
        <v>24</v>
      </c>
      <c r="E488" s="302" t="s">
        <v>270</v>
      </c>
      <c r="F488" s="303" t="s">
        <v>8</v>
      </c>
      <c r="G488" s="331">
        <f>SUM(G489+G491)</f>
        <v>173402.75</v>
      </c>
      <c r="H488" s="331">
        <f>SUM(H489+H491)</f>
        <v>173502.75</v>
      </c>
      <c r="I488" s="333">
        <f t="shared" si="65"/>
        <v>100</v>
      </c>
    </row>
    <row r="489" spans="1:9" x14ac:dyDescent="0.25">
      <c r="A489" s="71" t="s">
        <v>12</v>
      </c>
      <c r="B489" s="113">
        <v>927</v>
      </c>
      <c r="C489" s="212" t="s">
        <v>83</v>
      </c>
      <c r="D489" s="205" t="s">
        <v>24</v>
      </c>
      <c r="E489" s="206" t="s">
        <v>270</v>
      </c>
      <c r="F489" s="205" t="s">
        <v>13</v>
      </c>
      <c r="G489" s="332">
        <f t="shared" ref="G489:H491" si="75">SUM(G490)</f>
        <v>47328</v>
      </c>
      <c r="H489" s="332">
        <f t="shared" si="75"/>
        <v>47328</v>
      </c>
      <c r="I489" s="333">
        <f t="shared" si="65"/>
        <v>0</v>
      </c>
    </row>
    <row r="490" spans="1:9" ht="23.25" x14ac:dyDescent="0.25">
      <c r="A490" s="209" t="s">
        <v>342</v>
      </c>
      <c r="B490" s="113">
        <v>927</v>
      </c>
      <c r="C490" s="212" t="s">
        <v>83</v>
      </c>
      <c r="D490" s="205" t="s">
        <v>24</v>
      </c>
      <c r="E490" s="206" t="s">
        <v>270</v>
      </c>
      <c r="F490" s="205" t="s">
        <v>15</v>
      </c>
      <c r="G490" s="332">
        <v>47328</v>
      </c>
      <c r="H490" s="332">
        <v>47328</v>
      </c>
      <c r="I490" s="333">
        <f t="shared" si="65"/>
        <v>0</v>
      </c>
    </row>
    <row r="491" spans="1:9" x14ac:dyDescent="0.25">
      <c r="A491" s="209" t="s">
        <v>70</v>
      </c>
      <c r="B491" s="113">
        <v>927</v>
      </c>
      <c r="C491" s="212" t="s">
        <v>83</v>
      </c>
      <c r="D491" s="205" t="s">
        <v>24</v>
      </c>
      <c r="E491" s="206" t="s">
        <v>270</v>
      </c>
      <c r="F491" s="205" t="s">
        <v>71</v>
      </c>
      <c r="G491" s="332">
        <f t="shared" si="75"/>
        <v>126074.75</v>
      </c>
      <c r="H491" s="332">
        <f t="shared" si="75"/>
        <v>126174.75</v>
      </c>
      <c r="I491" s="333">
        <f t="shared" si="65"/>
        <v>100</v>
      </c>
    </row>
    <row r="492" spans="1:9" x14ac:dyDescent="0.25">
      <c r="A492" s="209" t="s">
        <v>72</v>
      </c>
      <c r="B492" s="113">
        <v>927</v>
      </c>
      <c r="C492" s="212" t="s">
        <v>83</v>
      </c>
      <c r="D492" s="205" t="s">
        <v>24</v>
      </c>
      <c r="E492" s="206" t="s">
        <v>270</v>
      </c>
      <c r="F492" s="205" t="s">
        <v>73</v>
      </c>
      <c r="G492" s="332">
        <v>126074.75</v>
      </c>
      <c r="H492" s="332">
        <v>126174.75</v>
      </c>
      <c r="I492" s="333">
        <f t="shared" si="65"/>
        <v>100</v>
      </c>
    </row>
    <row r="493" spans="1:9" ht="26.25" x14ac:dyDescent="0.25">
      <c r="A493" s="217" t="s">
        <v>431</v>
      </c>
      <c r="B493" s="103">
        <v>927</v>
      </c>
      <c r="C493" s="309" t="s">
        <v>83</v>
      </c>
      <c r="D493" s="301" t="s">
        <v>24</v>
      </c>
      <c r="E493" s="302" t="s">
        <v>487</v>
      </c>
      <c r="F493" s="303" t="s">
        <v>8</v>
      </c>
      <c r="G493" s="331">
        <f>SUM(G494)</f>
        <v>4800</v>
      </c>
      <c r="H493" s="331">
        <f>SUM(H494)</f>
        <v>4800</v>
      </c>
      <c r="I493" s="333">
        <f t="shared" si="65"/>
        <v>0</v>
      </c>
    </row>
    <row r="494" spans="1:9" x14ac:dyDescent="0.25">
      <c r="A494" s="209" t="s">
        <v>70</v>
      </c>
      <c r="B494" s="113">
        <v>927</v>
      </c>
      <c r="C494" s="212" t="s">
        <v>83</v>
      </c>
      <c r="D494" s="205" t="s">
        <v>24</v>
      </c>
      <c r="E494" s="206" t="s">
        <v>487</v>
      </c>
      <c r="F494" s="205" t="s">
        <v>71</v>
      </c>
      <c r="G494" s="332">
        <f t="shared" ref="G494:H494" si="76">SUM(G495)</f>
        <v>4800</v>
      </c>
      <c r="H494" s="332">
        <f t="shared" si="76"/>
        <v>4800</v>
      </c>
      <c r="I494" s="333">
        <f t="shared" si="65"/>
        <v>0</v>
      </c>
    </row>
    <row r="495" spans="1:9" x14ac:dyDescent="0.25">
      <c r="A495" s="209" t="s">
        <v>72</v>
      </c>
      <c r="B495" s="113">
        <v>927</v>
      </c>
      <c r="C495" s="212" t="s">
        <v>83</v>
      </c>
      <c r="D495" s="205" t="s">
        <v>24</v>
      </c>
      <c r="E495" s="206" t="s">
        <v>487</v>
      </c>
      <c r="F495" s="205" t="s">
        <v>73</v>
      </c>
      <c r="G495" s="332">
        <v>4800</v>
      </c>
      <c r="H495" s="332">
        <v>4800</v>
      </c>
      <c r="I495" s="333">
        <f t="shared" si="65"/>
        <v>0</v>
      </c>
    </row>
    <row r="496" spans="1:9" ht="39" x14ac:dyDescent="0.25">
      <c r="A496" s="217" t="s">
        <v>86</v>
      </c>
      <c r="B496" s="103">
        <v>927</v>
      </c>
      <c r="C496" s="309" t="s">
        <v>83</v>
      </c>
      <c r="D496" s="301" t="s">
        <v>24</v>
      </c>
      <c r="E496" s="302" t="s">
        <v>530</v>
      </c>
      <c r="F496" s="303" t="s">
        <v>8</v>
      </c>
      <c r="G496" s="331">
        <f>SUM(G497)</f>
        <v>0</v>
      </c>
      <c r="H496" s="331">
        <f>SUM(H497)</f>
        <v>409.37</v>
      </c>
      <c r="I496" s="333">
        <f t="shared" ref="I496:I498" si="77">SUM(H496-G496)</f>
        <v>409.37</v>
      </c>
    </row>
    <row r="497" spans="1:9" x14ac:dyDescent="0.25">
      <c r="A497" s="209" t="s">
        <v>70</v>
      </c>
      <c r="B497" s="113">
        <v>927</v>
      </c>
      <c r="C497" s="212" t="s">
        <v>83</v>
      </c>
      <c r="D497" s="205" t="s">
        <v>24</v>
      </c>
      <c r="E497" s="206" t="s">
        <v>530</v>
      </c>
      <c r="F497" s="205" t="s">
        <v>71</v>
      </c>
      <c r="G497" s="332">
        <f t="shared" ref="G497:H497" si="78">SUM(G498)</f>
        <v>0</v>
      </c>
      <c r="H497" s="332">
        <f t="shared" si="78"/>
        <v>409.37</v>
      </c>
      <c r="I497" s="333">
        <f t="shared" si="77"/>
        <v>409.37</v>
      </c>
    </row>
    <row r="498" spans="1:9" x14ac:dyDescent="0.25">
      <c r="A498" s="209" t="s">
        <v>72</v>
      </c>
      <c r="B498" s="113">
        <v>927</v>
      </c>
      <c r="C498" s="212" t="s">
        <v>83</v>
      </c>
      <c r="D498" s="205" t="s">
        <v>24</v>
      </c>
      <c r="E498" s="206" t="s">
        <v>530</v>
      </c>
      <c r="F498" s="205" t="s">
        <v>73</v>
      </c>
      <c r="G498" s="332">
        <v>0</v>
      </c>
      <c r="H498" s="332">
        <v>409.37</v>
      </c>
      <c r="I498" s="333">
        <f t="shared" si="77"/>
        <v>409.37</v>
      </c>
    </row>
    <row r="499" spans="1:9" ht="15.75" x14ac:dyDescent="0.25">
      <c r="A499" s="83" t="s">
        <v>87</v>
      </c>
      <c r="B499" s="103">
        <v>927</v>
      </c>
      <c r="C499" s="309" t="s">
        <v>83</v>
      </c>
      <c r="D499" s="301" t="s">
        <v>31</v>
      </c>
      <c r="E499" s="309" t="s">
        <v>203</v>
      </c>
      <c r="F499" s="309" t="s">
        <v>8</v>
      </c>
      <c r="G499" s="331">
        <f>SUM(G500+G509+G521+G524+G527+G530+G518)</f>
        <v>4211582.88</v>
      </c>
      <c r="H499" s="331">
        <f>SUM(H500+H509+H521+H524+H527+H530+H518)</f>
        <v>4211582.88</v>
      </c>
      <c r="I499" s="333">
        <f t="shared" si="65"/>
        <v>0</v>
      </c>
    </row>
    <row r="500" spans="1:9" ht="90" x14ac:dyDescent="0.25">
      <c r="A500" s="211" t="s">
        <v>444</v>
      </c>
      <c r="B500" s="113">
        <v>927</v>
      </c>
      <c r="C500" s="212" t="s">
        <v>83</v>
      </c>
      <c r="D500" s="205" t="s">
        <v>31</v>
      </c>
      <c r="E500" s="213" t="s">
        <v>272</v>
      </c>
      <c r="F500" s="212" t="s">
        <v>8</v>
      </c>
      <c r="G500" s="332">
        <f t="shared" ref="G500:H501" si="79">SUM(G501)</f>
        <v>2800000</v>
      </c>
      <c r="H500" s="332">
        <f t="shared" si="79"/>
        <v>2800000</v>
      </c>
      <c r="I500" s="333">
        <f t="shared" si="65"/>
        <v>0</v>
      </c>
    </row>
    <row r="501" spans="1:9" ht="22.5" x14ac:dyDescent="0.25">
      <c r="A501" s="218" t="s">
        <v>123</v>
      </c>
      <c r="B501" s="113">
        <v>927</v>
      </c>
      <c r="C501" s="212" t="s">
        <v>83</v>
      </c>
      <c r="D501" s="205" t="s">
        <v>31</v>
      </c>
      <c r="E501" s="213" t="s">
        <v>272</v>
      </c>
      <c r="F501" s="212" t="s">
        <v>124</v>
      </c>
      <c r="G501" s="332">
        <f t="shared" si="79"/>
        <v>2800000</v>
      </c>
      <c r="H501" s="332">
        <f t="shared" si="79"/>
        <v>2800000</v>
      </c>
      <c r="I501" s="333">
        <f t="shared" si="65"/>
        <v>0</v>
      </c>
    </row>
    <row r="502" spans="1:9" x14ac:dyDescent="0.25">
      <c r="A502" s="209" t="s">
        <v>125</v>
      </c>
      <c r="B502" s="113">
        <v>927</v>
      </c>
      <c r="C502" s="212" t="s">
        <v>83</v>
      </c>
      <c r="D502" s="205" t="s">
        <v>31</v>
      </c>
      <c r="E502" s="213" t="s">
        <v>272</v>
      </c>
      <c r="F502" s="212" t="s">
        <v>126</v>
      </c>
      <c r="G502" s="332">
        <f>SUM(G503:G508)</f>
        <v>2800000</v>
      </c>
      <c r="H502" s="332">
        <f>SUM(H503:H508)</f>
        <v>2800000</v>
      </c>
      <c r="I502" s="333">
        <f t="shared" si="65"/>
        <v>0</v>
      </c>
    </row>
    <row r="503" spans="1:9" x14ac:dyDescent="0.25">
      <c r="A503" s="209" t="s">
        <v>451</v>
      </c>
      <c r="B503" s="113"/>
      <c r="C503" s="212"/>
      <c r="D503" s="205"/>
      <c r="E503" s="213"/>
      <c r="F503" s="212"/>
      <c r="G503" s="332"/>
      <c r="H503" s="332"/>
      <c r="I503" s="333">
        <f t="shared" si="65"/>
        <v>0</v>
      </c>
    </row>
    <row r="504" spans="1:9" x14ac:dyDescent="0.25">
      <c r="A504" s="209" t="s">
        <v>452</v>
      </c>
      <c r="B504" s="113">
        <v>927</v>
      </c>
      <c r="C504" s="212" t="s">
        <v>83</v>
      </c>
      <c r="D504" s="205" t="s">
        <v>31</v>
      </c>
      <c r="E504" s="213" t="s">
        <v>272</v>
      </c>
      <c r="F504" s="212" t="s">
        <v>126</v>
      </c>
      <c r="G504" s="332">
        <v>0</v>
      </c>
      <c r="H504" s="332">
        <v>0</v>
      </c>
      <c r="I504" s="333">
        <f t="shared" si="65"/>
        <v>0</v>
      </c>
    </row>
    <row r="505" spans="1:9" x14ac:dyDescent="0.25">
      <c r="A505" s="209" t="s">
        <v>453</v>
      </c>
      <c r="B505" s="113">
        <v>927</v>
      </c>
      <c r="C505" s="212" t="s">
        <v>83</v>
      </c>
      <c r="D505" s="205" t="s">
        <v>31</v>
      </c>
      <c r="E505" s="213" t="s">
        <v>272</v>
      </c>
      <c r="F505" s="212" t="s">
        <v>126</v>
      </c>
      <c r="G505" s="332">
        <v>0</v>
      </c>
      <c r="H505" s="332">
        <v>0</v>
      </c>
      <c r="I505" s="333">
        <f t="shared" ref="I505:I570" si="80">SUM(H505-G505)</f>
        <v>0</v>
      </c>
    </row>
    <row r="506" spans="1:9" x14ac:dyDescent="0.25">
      <c r="A506" s="209" t="s">
        <v>454</v>
      </c>
      <c r="B506" s="113">
        <v>927</v>
      </c>
      <c r="C506" s="212" t="s">
        <v>83</v>
      </c>
      <c r="D506" s="205" t="s">
        <v>31</v>
      </c>
      <c r="E506" s="213" t="s">
        <v>272</v>
      </c>
      <c r="F506" s="212" t="s">
        <v>126</v>
      </c>
      <c r="G506" s="332">
        <v>0</v>
      </c>
      <c r="H506" s="332">
        <v>0</v>
      </c>
      <c r="I506" s="333">
        <f t="shared" si="80"/>
        <v>0</v>
      </c>
    </row>
    <row r="507" spans="1:9" x14ac:dyDescent="0.25">
      <c r="A507" s="209" t="s">
        <v>456</v>
      </c>
      <c r="B507" s="113">
        <v>927</v>
      </c>
      <c r="C507" s="212" t="s">
        <v>83</v>
      </c>
      <c r="D507" s="205" t="s">
        <v>31</v>
      </c>
      <c r="E507" s="213" t="s">
        <v>272</v>
      </c>
      <c r="F507" s="212" t="s">
        <v>126</v>
      </c>
      <c r="G507" s="332">
        <v>2800000</v>
      </c>
      <c r="H507" s="332">
        <v>2800000</v>
      </c>
      <c r="I507" s="333">
        <f t="shared" si="80"/>
        <v>0</v>
      </c>
    </row>
    <row r="508" spans="1:9" x14ac:dyDescent="0.25">
      <c r="A508" s="209" t="s">
        <v>455</v>
      </c>
      <c r="B508" s="113">
        <v>927</v>
      </c>
      <c r="C508" s="212" t="s">
        <v>83</v>
      </c>
      <c r="D508" s="205" t="s">
        <v>31</v>
      </c>
      <c r="E508" s="213" t="s">
        <v>272</v>
      </c>
      <c r="F508" s="212" t="s">
        <v>126</v>
      </c>
      <c r="G508" s="332">
        <v>0</v>
      </c>
      <c r="H508" s="332">
        <v>0</v>
      </c>
      <c r="I508" s="333">
        <f t="shared" si="80"/>
        <v>0</v>
      </c>
    </row>
    <row r="509" spans="1:9" ht="102.75" x14ac:dyDescent="0.25">
      <c r="A509" s="211" t="s">
        <v>445</v>
      </c>
      <c r="B509" s="113">
        <v>927</v>
      </c>
      <c r="C509" s="212" t="s">
        <v>83</v>
      </c>
      <c r="D509" s="205" t="s">
        <v>31</v>
      </c>
      <c r="E509" s="213" t="s">
        <v>440</v>
      </c>
      <c r="F509" s="212" t="s">
        <v>8</v>
      </c>
      <c r="G509" s="332">
        <f t="shared" ref="G509:H510" si="81">SUM(G510)</f>
        <v>147369</v>
      </c>
      <c r="H509" s="332">
        <f t="shared" si="81"/>
        <v>147369</v>
      </c>
      <c r="I509" s="333">
        <f t="shared" si="80"/>
        <v>0</v>
      </c>
    </row>
    <row r="510" spans="1:9" ht="22.5" x14ac:dyDescent="0.25">
      <c r="A510" s="218" t="s">
        <v>123</v>
      </c>
      <c r="B510" s="113">
        <v>927</v>
      </c>
      <c r="C510" s="212" t="s">
        <v>83</v>
      </c>
      <c r="D510" s="205" t="s">
        <v>31</v>
      </c>
      <c r="E510" s="213" t="s">
        <v>440</v>
      </c>
      <c r="F510" s="212" t="s">
        <v>124</v>
      </c>
      <c r="G510" s="332">
        <f t="shared" si="81"/>
        <v>147369</v>
      </c>
      <c r="H510" s="332">
        <f t="shared" si="81"/>
        <v>147369</v>
      </c>
      <c r="I510" s="333">
        <f t="shared" si="80"/>
        <v>0</v>
      </c>
    </row>
    <row r="511" spans="1:9" x14ac:dyDescent="0.25">
      <c r="A511" s="209" t="s">
        <v>125</v>
      </c>
      <c r="B511" s="113">
        <v>927</v>
      </c>
      <c r="C511" s="212" t="s">
        <v>83</v>
      </c>
      <c r="D511" s="205" t="s">
        <v>31</v>
      </c>
      <c r="E511" s="213" t="s">
        <v>440</v>
      </c>
      <c r="F511" s="212" t="s">
        <v>126</v>
      </c>
      <c r="G511" s="332">
        <f>SUM(G513:G517)</f>
        <v>147369</v>
      </c>
      <c r="H511" s="332">
        <f>SUM(H513:H517)</f>
        <v>147369</v>
      </c>
      <c r="I511" s="333">
        <f t="shared" si="80"/>
        <v>0</v>
      </c>
    </row>
    <row r="512" spans="1:9" x14ac:dyDescent="0.25">
      <c r="A512" s="209" t="s">
        <v>451</v>
      </c>
      <c r="B512" s="113"/>
      <c r="C512" s="212"/>
      <c r="D512" s="205"/>
      <c r="E512" s="213"/>
      <c r="F512" s="212"/>
      <c r="G512" s="332"/>
      <c r="H512" s="332"/>
      <c r="I512" s="333">
        <f t="shared" si="80"/>
        <v>0</v>
      </c>
    </row>
    <row r="513" spans="1:9" x14ac:dyDescent="0.25">
      <c r="A513" s="209" t="s">
        <v>452</v>
      </c>
      <c r="B513" s="113">
        <v>927</v>
      </c>
      <c r="C513" s="212" t="s">
        <v>83</v>
      </c>
      <c r="D513" s="205" t="s">
        <v>31</v>
      </c>
      <c r="E513" s="213" t="s">
        <v>440</v>
      </c>
      <c r="F513" s="212" t="s">
        <v>126</v>
      </c>
      <c r="G513" s="332">
        <v>0</v>
      </c>
      <c r="H513" s="332">
        <v>0</v>
      </c>
      <c r="I513" s="333">
        <f t="shared" si="80"/>
        <v>0</v>
      </c>
    </row>
    <row r="514" spans="1:9" x14ac:dyDescent="0.25">
      <c r="A514" s="209" t="s">
        <v>453</v>
      </c>
      <c r="B514" s="113">
        <v>927</v>
      </c>
      <c r="C514" s="212" t="s">
        <v>83</v>
      </c>
      <c r="D514" s="205" t="s">
        <v>31</v>
      </c>
      <c r="E514" s="213" t="s">
        <v>440</v>
      </c>
      <c r="F514" s="212" t="s">
        <v>126</v>
      </c>
      <c r="G514" s="332">
        <v>0</v>
      </c>
      <c r="H514" s="332">
        <v>0</v>
      </c>
      <c r="I514" s="333">
        <f t="shared" si="80"/>
        <v>0</v>
      </c>
    </row>
    <row r="515" spans="1:9" x14ac:dyDescent="0.25">
      <c r="A515" s="209" t="s">
        <v>454</v>
      </c>
      <c r="B515" s="113">
        <v>927</v>
      </c>
      <c r="C515" s="212" t="s">
        <v>83</v>
      </c>
      <c r="D515" s="205" t="s">
        <v>31</v>
      </c>
      <c r="E515" s="213" t="s">
        <v>440</v>
      </c>
      <c r="F515" s="212" t="s">
        <v>126</v>
      </c>
      <c r="G515" s="332">
        <v>0</v>
      </c>
      <c r="H515" s="332">
        <v>0</v>
      </c>
      <c r="I515" s="333">
        <f t="shared" si="80"/>
        <v>0</v>
      </c>
    </row>
    <row r="516" spans="1:9" x14ac:dyDescent="0.25">
      <c r="A516" s="209" t="s">
        <v>456</v>
      </c>
      <c r="B516" s="113">
        <v>927</v>
      </c>
      <c r="C516" s="212" t="s">
        <v>83</v>
      </c>
      <c r="D516" s="205" t="s">
        <v>31</v>
      </c>
      <c r="E516" s="213" t="s">
        <v>440</v>
      </c>
      <c r="F516" s="212" t="s">
        <v>126</v>
      </c>
      <c r="G516" s="332">
        <v>147369</v>
      </c>
      <c r="H516" s="332">
        <v>147369</v>
      </c>
      <c r="I516" s="333">
        <f t="shared" si="80"/>
        <v>0</v>
      </c>
    </row>
    <row r="517" spans="1:9" x14ac:dyDescent="0.25">
      <c r="A517" s="209" t="s">
        <v>455</v>
      </c>
      <c r="B517" s="113">
        <v>927</v>
      </c>
      <c r="C517" s="212" t="s">
        <v>83</v>
      </c>
      <c r="D517" s="205" t="s">
        <v>31</v>
      </c>
      <c r="E517" s="213" t="s">
        <v>440</v>
      </c>
      <c r="F517" s="212" t="s">
        <v>126</v>
      </c>
      <c r="G517" s="332">
        <v>0</v>
      </c>
      <c r="H517" s="332">
        <v>0</v>
      </c>
      <c r="I517" s="333">
        <f t="shared" si="80"/>
        <v>0</v>
      </c>
    </row>
    <row r="518" spans="1:9" ht="39" x14ac:dyDescent="0.25">
      <c r="A518" s="217" t="s">
        <v>392</v>
      </c>
      <c r="B518" s="121">
        <v>927</v>
      </c>
      <c r="C518" s="239" t="s">
        <v>83</v>
      </c>
      <c r="D518" s="231" t="s">
        <v>31</v>
      </c>
      <c r="E518" s="250" t="s">
        <v>488</v>
      </c>
      <c r="F518" s="254" t="s">
        <v>8</v>
      </c>
      <c r="G518" s="332">
        <f>SUM(G519)</f>
        <v>611860.71</v>
      </c>
      <c r="H518" s="332">
        <f>SUM(H519)</f>
        <v>611860.71</v>
      </c>
      <c r="I518" s="333">
        <f t="shared" si="80"/>
        <v>0</v>
      </c>
    </row>
    <row r="519" spans="1:9" x14ac:dyDescent="0.25">
      <c r="A519" s="209" t="s">
        <v>70</v>
      </c>
      <c r="B519" s="113">
        <v>927</v>
      </c>
      <c r="C519" s="212" t="s">
        <v>83</v>
      </c>
      <c r="D519" s="205" t="s">
        <v>31</v>
      </c>
      <c r="E519" s="250" t="s">
        <v>488</v>
      </c>
      <c r="F519" s="205" t="s">
        <v>71</v>
      </c>
      <c r="G519" s="332">
        <f t="shared" ref="G519:H519" si="82">SUM(G520)</f>
        <v>611860.71</v>
      </c>
      <c r="H519" s="332">
        <f t="shared" si="82"/>
        <v>611860.71</v>
      </c>
      <c r="I519" s="333">
        <f t="shared" si="80"/>
        <v>0</v>
      </c>
    </row>
    <row r="520" spans="1:9" x14ac:dyDescent="0.25">
      <c r="A520" s="209" t="s">
        <v>72</v>
      </c>
      <c r="B520" s="113">
        <v>927</v>
      </c>
      <c r="C520" s="212" t="s">
        <v>83</v>
      </c>
      <c r="D520" s="205" t="s">
        <v>31</v>
      </c>
      <c r="E520" s="250" t="s">
        <v>488</v>
      </c>
      <c r="F520" s="205" t="s">
        <v>73</v>
      </c>
      <c r="G520" s="332">
        <v>611860.71</v>
      </c>
      <c r="H520" s="332">
        <v>611860.71</v>
      </c>
      <c r="I520" s="333">
        <f t="shared" si="80"/>
        <v>0</v>
      </c>
    </row>
    <row r="521" spans="1:9" ht="26.25" x14ac:dyDescent="0.25">
      <c r="A521" s="68" t="s">
        <v>151</v>
      </c>
      <c r="B521" s="113">
        <v>927</v>
      </c>
      <c r="C521" s="212" t="s">
        <v>83</v>
      </c>
      <c r="D521" s="205" t="s">
        <v>31</v>
      </c>
      <c r="E521" s="213" t="s">
        <v>271</v>
      </c>
      <c r="F521" s="212" t="s">
        <v>8</v>
      </c>
      <c r="G521" s="332">
        <f t="shared" ref="G521:H522" si="83">SUM(G522)</f>
        <v>0</v>
      </c>
      <c r="H521" s="332">
        <f t="shared" si="83"/>
        <v>0</v>
      </c>
      <c r="I521" s="333">
        <f t="shared" si="80"/>
        <v>0</v>
      </c>
    </row>
    <row r="522" spans="1:9" ht="22.5" x14ac:dyDescent="0.25">
      <c r="A522" s="71" t="s">
        <v>123</v>
      </c>
      <c r="B522" s="113">
        <v>927</v>
      </c>
      <c r="C522" s="212" t="s">
        <v>83</v>
      </c>
      <c r="D522" s="205" t="s">
        <v>31</v>
      </c>
      <c r="E522" s="213" t="s">
        <v>271</v>
      </c>
      <c r="F522" s="212" t="s">
        <v>124</v>
      </c>
      <c r="G522" s="332">
        <f t="shared" si="83"/>
        <v>0</v>
      </c>
      <c r="H522" s="332">
        <f t="shared" si="83"/>
        <v>0</v>
      </c>
      <c r="I522" s="333">
        <f t="shared" si="80"/>
        <v>0</v>
      </c>
    </row>
    <row r="523" spans="1:9" x14ac:dyDescent="0.25">
      <c r="A523" s="66" t="s">
        <v>125</v>
      </c>
      <c r="B523" s="113">
        <v>927</v>
      </c>
      <c r="C523" s="212" t="s">
        <v>83</v>
      </c>
      <c r="D523" s="205" t="s">
        <v>31</v>
      </c>
      <c r="E523" s="213" t="s">
        <v>271</v>
      </c>
      <c r="F523" s="212" t="s">
        <v>126</v>
      </c>
      <c r="G523" s="332">
        <v>0</v>
      </c>
      <c r="H523" s="332">
        <v>0</v>
      </c>
      <c r="I523" s="333">
        <f t="shared" si="80"/>
        <v>0</v>
      </c>
    </row>
    <row r="524" spans="1:9" x14ac:dyDescent="0.25">
      <c r="A524" s="389" t="s">
        <v>418</v>
      </c>
      <c r="B524" s="113">
        <v>927</v>
      </c>
      <c r="C524" s="212" t="s">
        <v>83</v>
      </c>
      <c r="D524" s="205" t="s">
        <v>31</v>
      </c>
      <c r="E524" s="213" t="s">
        <v>273</v>
      </c>
      <c r="F524" s="212" t="s">
        <v>8</v>
      </c>
      <c r="G524" s="332">
        <f t="shared" ref="G524:H525" si="84">SUM(G525)</f>
        <v>0</v>
      </c>
      <c r="H524" s="332">
        <f t="shared" si="84"/>
        <v>0</v>
      </c>
      <c r="I524" s="333">
        <f t="shared" si="80"/>
        <v>0</v>
      </c>
    </row>
    <row r="525" spans="1:9" x14ac:dyDescent="0.25">
      <c r="A525" s="66" t="s">
        <v>12</v>
      </c>
      <c r="B525" s="113">
        <v>927</v>
      </c>
      <c r="C525" s="212" t="s">
        <v>83</v>
      </c>
      <c r="D525" s="205" t="s">
        <v>31</v>
      </c>
      <c r="E525" s="213" t="s">
        <v>273</v>
      </c>
      <c r="F525" s="212" t="s">
        <v>13</v>
      </c>
      <c r="G525" s="332">
        <f t="shared" si="84"/>
        <v>0</v>
      </c>
      <c r="H525" s="332">
        <f t="shared" si="84"/>
        <v>0</v>
      </c>
      <c r="I525" s="333">
        <f t="shared" si="80"/>
        <v>0</v>
      </c>
    </row>
    <row r="526" spans="1:9" ht="23.25" x14ac:dyDescent="0.25">
      <c r="A526" s="209" t="s">
        <v>342</v>
      </c>
      <c r="B526" s="113">
        <v>927</v>
      </c>
      <c r="C526" s="212" t="s">
        <v>83</v>
      </c>
      <c r="D526" s="205" t="s">
        <v>31</v>
      </c>
      <c r="E526" s="213" t="s">
        <v>273</v>
      </c>
      <c r="F526" s="212" t="s">
        <v>15</v>
      </c>
      <c r="G526" s="332">
        <v>0</v>
      </c>
      <c r="H526" s="332">
        <v>0</v>
      </c>
      <c r="I526" s="333">
        <f t="shared" si="80"/>
        <v>0</v>
      </c>
    </row>
    <row r="527" spans="1:9" ht="26.25" x14ac:dyDescent="0.25">
      <c r="A527" s="211" t="s">
        <v>443</v>
      </c>
      <c r="B527" s="113">
        <v>927</v>
      </c>
      <c r="C527" s="212" t="s">
        <v>83</v>
      </c>
      <c r="D527" s="205" t="s">
        <v>31</v>
      </c>
      <c r="E527" s="213" t="s">
        <v>442</v>
      </c>
      <c r="F527" s="212" t="s">
        <v>8</v>
      </c>
      <c r="G527" s="332">
        <f t="shared" ref="G527:H528" si="85">SUM(G528)</f>
        <v>652353.17000000004</v>
      </c>
      <c r="H527" s="332">
        <f t="shared" si="85"/>
        <v>652353.17000000004</v>
      </c>
      <c r="I527" s="333">
        <f t="shared" si="80"/>
        <v>0</v>
      </c>
    </row>
    <row r="528" spans="1:9" ht="22.5" x14ac:dyDescent="0.25">
      <c r="A528" s="218" t="s">
        <v>123</v>
      </c>
      <c r="B528" s="113">
        <v>927</v>
      </c>
      <c r="C528" s="212" t="s">
        <v>83</v>
      </c>
      <c r="D528" s="205" t="s">
        <v>31</v>
      </c>
      <c r="E528" s="213" t="s">
        <v>442</v>
      </c>
      <c r="F528" s="212" t="s">
        <v>124</v>
      </c>
      <c r="G528" s="332">
        <f t="shared" si="85"/>
        <v>652353.17000000004</v>
      </c>
      <c r="H528" s="332">
        <f t="shared" si="85"/>
        <v>652353.17000000004</v>
      </c>
      <c r="I528" s="333">
        <f t="shared" si="80"/>
        <v>0</v>
      </c>
    </row>
    <row r="529" spans="1:9" x14ac:dyDescent="0.25">
      <c r="A529" s="209" t="s">
        <v>125</v>
      </c>
      <c r="B529" s="113">
        <v>927</v>
      </c>
      <c r="C529" s="212" t="s">
        <v>83</v>
      </c>
      <c r="D529" s="205" t="s">
        <v>31</v>
      </c>
      <c r="E529" s="213" t="s">
        <v>442</v>
      </c>
      <c r="F529" s="212" t="s">
        <v>126</v>
      </c>
      <c r="G529" s="332">
        <v>652353.17000000004</v>
      </c>
      <c r="H529" s="332">
        <v>652353.17000000004</v>
      </c>
      <c r="I529" s="333">
        <f t="shared" si="80"/>
        <v>0</v>
      </c>
    </row>
    <row r="530" spans="1:9" ht="39" x14ac:dyDescent="0.25">
      <c r="A530" s="68" t="s">
        <v>143</v>
      </c>
      <c r="B530" s="113">
        <v>927</v>
      </c>
      <c r="C530" s="212" t="s">
        <v>83</v>
      </c>
      <c r="D530" s="205" t="s">
        <v>31</v>
      </c>
      <c r="E530" s="213" t="s">
        <v>274</v>
      </c>
      <c r="F530" s="212" t="s">
        <v>8</v>
      </c>
      <c r="G530" s="332">
        <f t="shared" ref="G530:H531" si="86">SUM(G531)</f>
        <v>0</v>
      </c>
      <c r="H530" s="332">
        <f t="shared" si="86"/>
        <v>0</v>
      </c>
      <c r="I530" s="333">
        <f t="shared" si="80"/>
        <v>0</v>
      </c>
    </row>
    <row r="531" spans="1:9" ht="22.5" x14ac:dyDescent="0.25">
      <c r="A531" s="71" t="s">
        <v>123</v>
      </c>
      <c r="B531" s="113">
        <v>927</v>
      </c>
      <c r="C531" s="212" t="s">
        <v>83</v>
      </c>
      <c r="D531" s="205" t="s">
        <v>31</v>
      </c>
      <c r="E531" s="213" t="s">
        <v>274</v>
      </c>
      <c r="F531" s="212" t="s">
        <v>124</v>
      </c>
      <c r="G531" s="332">
        <f t="shared" si="86"/>
        <v>0</v>
      </c>
      <c r="H531" s="332">
        <f t="shared" si="86"/>
        <v>0</v>
      </c>
      <c r="I531" s="333">
        <f t="shared" si="80"/>
        <v>0</v>
      </c>
    </row>
    <row r="532" spans="1:9" x14ac:dyDescent="0.25">
      <c r="A532" s="66" t="s">
        <v>125</v>
      </c>
      <c r="B532" s="113">
        <v>927</v>
      </c>
      <c r="C532" s="212" t="s">
        <v>83</v>
      </c>
      <c r="D532" s="205" t="s">
        <v>31</v>
      </c>
      <c r="E532" s="213" t="s">
        <v>274</v>
      </c>
      <c r="F532" s="212" t="s">
        <v>126</v>
      </c>
      <c r="G532" s="332">
        <v>0</v>
      </c>
      <c r="H532" s="332">
        <v>0</v>
      </c>
      <c r="I532" s="333">
        <f t="shared" si="80"/>
        <v>0</v>
      </c>
    </row>
    <row r="533" spans="1:9" ht="36" x14ac:dyDescent="0.25">
      <c r="A533" s="232" t="s">
        <v>381</v>
      </c>
      <c r="B533" s="238" t="s">
        <v>152</v>
      </c>
      <c r="C533" s="238" t="s">
        <v>66</v>
      </c>
      <c r="D533" s="234" t="s">
        <v>7</v>
      </c>
      <c r="E533" s="234" t="s">
        <v>203</v>
      </c>
      <c r="F533" s="234" t="s">
        <v>8</v>
      </c>
      <c r="G533" s="283">
        <f>SUM(G534)</f>
        <v>150177</v>
      </c>
      <c r="H533" s="283">
        <f>SUM(H534)</f>
        <v>150177</v>
      </c>
      <c r="I533" s="333">
        <f t="shared" si="80"/>
        <v>0</v>
      </c>
    </row>
    <row r="534" spans="1:9" x14ac:dyDescent="0.25">
      <c r="A534" s="208" t="s">
        <v>382</v>
      </c>
      <c r="B534" s="88">
        <v>927</v>
      </c>
      <c r="C534" s="309" t="s">
        <v>66</v>
      </c>
      <c r="D534" s="305" t="s">
        <v>83</v>
      </c>
      <c r="E534" s="305" t="s">
        <v>203</v>
      </c>
      <c r="F534" s="306" t="s">
        <v>8</v>
      </c>
      <c r="G534" s="283">
        <f>SUM(G535+G538+G541+G544)</f>
        <v>150177</v>
      </c>
      <c r="H534" s="283">
        <f>SUM(H535+H538+H541+H544)</f>
        <v>150177</v>
      </c>
      <c r="I534" s="333">
        <f t="shared" si="80"/>
        <v>0</v>
      </c>
    </row>
    <row r="535" spans="1:9" ht="39" x14ac:dyDescent="0.25">
      <c r="A535" s="216" t="s">
        <v>384</v>
      </c>
      <c r="B535" s="89">
        <v>927</v>
      </c>
      <c r="C535" s="212" t="s">
        <v>66</v>
      </c>
      <c r="D535" s="213" t="s">
        <v>83</v>
      </c>
      <c r="E535" s="213" t="s">
        <v>374</v>
      </c>
      <c r="F535" s="214" t="s">
        <v>8</v>
      </c>
      <c r="G535" s="333">
        <f t="shared" ref="G535:H536" si="87">SUM(G536)</f>
        <v>0</v>
      </c>
      <c r="H535" s="333">
        <f t="shared" si="87"/>
        <v>0</v>
      </c>
      <c r="I535" s="333">
        <f t="shared" si="80"/>
        <v>0</v>
      </c>
    </row>
    <row r="536" spans="1:9" x14ac:dyDescent="0.25">
      <c r="A536" s="209" t="s">
        <v>12</v>
      </c>
      <c r="B536" s="89">
        <v>927</v>
      </c>
      <c r="C536" s="239" t="s">
        <v>66</v>
      </c>
      <c r="D536" s="252" t="s">
        <v>83</v>
      </c>
      <c r="E536" s="213" t="s">
        <v>374</v>
      </c>
      <c r="F536" s="212" t="s">
        <v>13</v>
      </c>
      <c r="G536" s="333">
        <f t="shared" si="87"/>
        <v>0</v>
      </c>
      <c r="H536" s="333">
        <f t="shared" si="87"/>
        <v>0</v>
      </c>
      <c r="I536" s="333">
        <f t="shared" si="80"/>
        <v>0</v>
      </c>
    </row>
    <row r="537" spans="1:9" ht="23.25" x14ac:dyDescent="0.25">
      <c r="A537" s="209" t="s">
        <v>342</v>
      </c>
      <c r="B537" s="89">
        <v>927</v>
      </c>
      <c r="C537" s="212" t="s">
        <v>66</v>
      </c>
      <c r="D537" s="213" t="s">
        <v>83</v>
      </c>
      <c r="E537" s="213" t="s">
        <v>374</v>
      </c>
      <c r="F537" s="212" t="s">
        <v>15</v>
      </c>
      <c r="G537" s="332"/>
      <c r="H537" s="332"/>
      <c r="I537" s="333">
        <f t="shared" si="80"/>
        <v>0</v>
      </c>
    </row>
    <row r="538" spans="1:9" ht="26.25" x14ac:dyDescent="0.25">
      <c r="A538" s="221" t="s">
        <v>383</v>
      </c>
      <c r="B538" s="89">
        <v>927</v>
      </c>
      <c r="C538" s="239" t="s">
        <v>66</v>
      </c>
      <c r="D538" s="252" t="s">
        <v>83</v>
      </c>
      <c r="E538" s="213" t="s">
        <v>375</v>
      </c>
      <c r="F538" s="214" t="s">
        <v>8</v>
      </c>
      <c r="G538" s="333">
        <f>SUM(G539)</f>
        <v>70000</v>
      </c>
      <c r="H538" s="333">
        <f>SUM(H539)</f>
        <v>70000</v>
      </c>
      <c r="I538" s="333">
        <f t="shared" si="80"/>
        <v>0</v>
      </c>
    </row>
    <row r="539" spans="1:9" x14ac:dyDescent="0.25">
      <c r="A539" s="209" t="s">
        <v>12</v>
      </c>
      <c r="B539" s="89">
        <v>927</v>
      </c>
      <c r="C539" s="212" t="s">
        <v>66</v>
      </c>
      <c r="D539" s="213" t="s">
        <v>83</v>
      </c>
      <c r="E539" s="213" t="s">
        <v>375</v>
      </c>
      <c r="F539" s="207" t="s">
        <v>13</v>
      </c>
      <c r="G539" s="333">
        <f>G540</f>
        <v>70000</v>
      </c>
      <c r="H539" s="333">
        <f>H540</f>
        <v>70000</v>
      </c>
      <c r="I539" s="333">
        <f t="shared" si="80"/>
        <v>0</v>
      </c>
    </row>
    <row r="540" spans="1:9" ht="23.25" x14ac:dyDescent="0.25">
      <c r="A540" s="209" t="s">
        <v>342</v>
      </c>
      <c r="B540" s="89">
        <v>927</v>
      </c>
      <c r="C540" s="239" t="s">
        <v>66</v>
      </c>
      <c r="D540" s="252" t="s">
        <v>83</v>
      </c>
      <c r="E540" s="213" t="s">
        <v>375</v>
      </c>
      <c r="F540" s="207" t="s">
        <v>15</v>
      </c>
      <c r="G540" s="332">
        <v>70000</v>
      </c>
      <c r="H540" s="332">
        <v>70000</v>
      </c>
      <c r="I540" s="333">
        <f t="shared" si="80"/>
        <v>0</v>
      </c>
    </row>
    <row r="541" spans="1:9" ht="26.25" x14ac:dyDescent="0.25">
      <c r="A541" s="221" t="s">
        <v>446</v>
      </c>
      <c r="B541" s="89">
        <v>927</v>
      </c>
      <c r="C541" s="239" t="s">
        <v>66</v>
      </c>
      <c r="D541" s="252" t="s">
        <v>83</v>
      </c>
      <c r="E541" s="213" t="s">
        <v>447</v>
      </c>
      <c r="F541" s="214" t="s">
        <v>8</v>
      </c>
      <c r="G541" s="333">
        <f>SUM(G542)</f>
        <v>68000</v>
      </c>
      <c r="H541" s="333">
        <f>SUM(H542)</f>
        <v>68000</v>
      </c>
      <c r="I541" s="333">
        <f t="shared" si="80"/>
        <v>0</v>
      </c>
    </row>
    <row r="542" spans="1:9" x14ac:dyDescent="0.25">
      <c r="A542" s="209" t="s">
        <v>12</v>
      </c>
      <c r="B542" s="89">
        <v>927</v>
      </c>
      <c r="C542" s="212" t="s">
        <v>66</v>
      </c>
      <c r="D542" s="213" t="s">
        <v>83</v>
      </c>
      <c r="E542" s="213" t="s">
        <v>447</v>
      </c>
      <c r="F542" s="207" t="s">
        <v>13</v>
      </c>
      <c r="G542" s="333">
        <f>G543</f>
        <v>68000</v>
      </c>
      <c r="H542" s="333">
        <f>H543</f>
        <v>68000</v>
      </c>
      <c r="I542" s="333">
        <f t="shared" si="80"/>
        <v>0</v>
      </c>
    </row>
    <row r="543" spans="1:9" ht="23.25" x14ac:dyDescent="0.25">
      <c r="A543" s="209" t="s">
        <v>342</v>
      </c>
      <c r="B543" s="89">
        <v>927</v>
      </c>
      <c r="C543" s="239" t="s">
        <v>66</v>
      </c>
      <c r="D543" s="252" t="s">
        <v>83</v>
      </c>
      <c r="E543" s="213" t="s">
        <v>447</v>
      </c>
      <c r="F543" s="207" t="s">
        <v>15</v>
      </c>
      <c r="G543" s="332">
        <v>68000</v>
      </c>
      <c r="H543" s="332">
        <v>68000</v>
      </c>
      <c r="I543" s="333">
        <f t="shared" si="80"/>
        <v>0</v>
      </c>
    </row>
    <row r="544" spans="1:9" ht="26.25" x14ac:dyDescent="0.25">
      <c r="A544" s="221" t="s">
        <v>469</v>
      </c>
      <c r="B544" s="89">
        <v>927</v>
      </c>
      <c r="C544" s="239" t="s">
        <v>66</v>
      </c>
      <c r="D544" s="252" t="s">
        <v>83</v>
      </c>
      <c r="E544" s="213" t="s">
        <v>468</v>
      </c>
      <c r="F544" s="214" t="s">
        <v>8</v>
      </c>
      <c r="G544" s="333">
        <f>SUM(G545)</f>
        <v>12177</v>
      </c>
      <c r="H544" s="333">
        <f>SUM(H545)</f>
        <v>12177</v>
      </c>
      <c r="I544" s="333">
        <f t="shared" si="80"/>
        <v>0</v>
      </c>
    </row>
    <row r="545" spans="1:9" x14ac:dyDescent="0.25">
      <c r="A545" s="209" t="s">
        <v>12</v>
      </c>
      <c r="B545" s="89">
        <v>927</v>
      </c>
      <c r="C545" s="212" t="s">
        <v>66</v>
      </c>
      <c r="D545" s="213" t="s">
        <v>83</v>
      </c>
      <c r="E545" s="213" t="s">
        <v>468</v>
      </c>
      <c r="F545" s="207" t="s">
        <v>13</v>
      </c>
      <c r="G545" s="333">
        <f>G546</f>
        <v>12177</v>
      </c>
      <c r="H545" s="333">
        <f>H546</f>
        <v>12177</v>
      </c>
      <c r="I545" s="333">
        <f t="shared" si="80"/>
        <v>0</v>
      </c>
    </row>
    <row r="546" spans="1:9" ht="23.25" x14ac:dyDescent="0.25">
      <c r="A546" s="209" t="s">
        <v>342</v>
      </c>
      <c r="B546" s="89">
        <v>927</v>
      </c>
      <c r="C546" s="239" t="s">
        <v>66</v>
      </c>
      <c r="D546" s="252" t="s">
        <v>83</v>
      </c>
      <c r="E546" s="213" t="s">
        <v>468</v>
      </c>
      <c r="F546" s="207" t="s">
        <v>15</v>
      </c>
      <c r="G546" s="332">
        <v>12177</v>
      </c>
      <c r="H546" s="332">
        <v>12177</v>
      </c>
      <c r="I546" s="333">
        <f t="shared" si="80"/>
        <v>0</v>
      </c>
    </row>
    <row r="547" spans="1:9" ht="18" x14ac:dyDescent="0.25">
      <c r="A547" s="76" t="s">
        <v>20</v>
      </c>
      <c r="B547" s="238" t="s">
        <v>152</v>
      </c>
      <c r="C547" s="238" t="s">
        <v>22</v>
      </c>
      <c r="D547" s="234" t="s">
        <v>7</v>
      </c>
      <c r="E547" s="234" t="s">
        <v>203</v>
      </c>
      <c r="F547" s="234" t="s">
        <v>8</v>
      </c>
      <c r="G547" s="283">
        <f>SUM(G548)</f>
        <v>80000</v>
      </c>
      <c r="H547" s="283">
        <f>SUM(H548)</f>
        <v>80000</v>
      </c>
      <c r="I547" s="333">
        <f t="shared" si="80"/>
        <v>0</v>
      </c>
    </row>
    <row r="548" spans="1:9" x14ac:dyDescent="0.25">
      <c r="A548" s="65" t="s">
        <v>483</v>
      </c>
      <c r="B548" s="88">
        <v>927</v>
      </c>
      <c r="C548" s="309" t="s">
        <v>22</v>
      </c>
      <c r="D548" s="305" t="s">
        <v>22</v>
      </c>
      <c r="E548" s="305" t="s">
        <v>203</v>
      </c>
      <c r="F548" s="306" t="s">
        <v>8</v>
      </c>
      <c r="G548" s="283">
        <f>SUM(G549+G554)</f>
        <v>80000</v>
      </c>
      <c r="H548" s="283">
        <f>SUM(H549+H554)</f>
        <v>80000</v>
      </c>
      <c r="I548" s="333">
        <f t="shared" si="80"/>
        <v>0</v>
      </c>
    </row>
    <row r="549" spans="1:9" x14ac:dyDescent="0.25">
      <c r="A549" s="70" t="s">
        <v>153</v>
      </c>
      <c r="B549" s="89">
        <v>927</v>
      </c>
      <c r="C549" s="212" t="s">
        <v>22</v>
      </c>
      <c r="D549" s="213" t="s">
        <v>22</v>
      </c>
      <c r="E549" s="213" t="s">
        <v>275</v>
      </c>
      <c r="F549" s="214" t="s">
        <v>8</v>
      </c>
      <c r="G549" s="333">
        <f>SUM(G552+G550)</f>
        <v>50000</v>
      </c>
      <c r="H549" s="333">
        <f>SUM(H552+H550)</f>
        <v>50000</v>
      </c>
      <c r="I549" s="333">
        <f t="shared" si="80"/>
        <v>0</v>
      </c>
    </row>
    <row r="550" spans="1:9" ht="34.5" x14ac:dyDescent="0.25">
      <c r="A550" s="209" t="s">
        <v>43</v>
      </c>
      <c r="B550" s="89">
        <v>927</v>
      </c>
      <c r="C550" s="212" t="s">
        <v>22</v>
      </c>
      <c r="D550" s="213" t="s">
        <v>22</v>
      </c>
      <c r="E550" s="213" t="s">
        <v>275</v>
      </c>
      <c r="F550" s="212" t="s">
        <v>44</v>
      </c>
      <c r="G550" s="333">
        <f t="shared" ref="G550:H552" si="88">SUM(G551)</f>
        <v>0</v>
      </c>
      <c r="H550" s="333">
        <f t="shared" si="88"/>
        <v>2000</v>
      </c>
      <c r="I550" s="333">
        <f t="shared" ref="I550:I551" si="89">SUM(H550-G550)</f>
        <v>2000</v>
      </c>
    </row>
    <row r="551" spans="1:9" x14ac:dyDescent="0.25">
      <c r="A551" s="209" t="s">
        <v>48</v>
      </c>
      <c r="B551" s="89">
        <v>927</v>
      </c>
      <c r="C551" s="212" t="s">
        <v>22</v>
      </c>
      <c r="D551" s="213" t="s">
        <v>22</v>
      </c>
      <c r="E551" s="213" t="s">
        <v>275</v>
      </c>
      <c r="F551" s="212" t="s">
        <v>49</v>
      </c>
      <c r="G551" s="333">
        <v>0</v>
      </c>
      <c r="H551" s="333">
        <v>2000</v>
      </c>
      <c r="I551" s="333">
        <f t="shared" si="89"/>
        <v>2000</v>
      </c>
    </row>
    <row r="552" spans="1:9" x14ac:dyDescent="0.25">
      <c r="A552" s="66" t="s">
        <v>12</v>
      </c>
      <c r="B552" s="89">
        <v>927</v>
      </c>
      <c r="C552" s="212" t="s">
        <v>22</v>
      </c>
      <c r="D552" s="213" t="s">
        <v>22</v>
      </c>
      <c r="E552" s="213" t="s">
        <v>275</v>
      </c>
      <c r="F552" s="212" t="s">
        <v>13</v>
      </c>
      <c r="G552" s="333">
        <f t="shared" si="88"/>
        <v>50000</v>
      </c>
      <c r="H552" s="333">
        <f t="shared" si="88"/>
        <v>48000</v>
      </c>
      <c r="I552" s="333">
        <f t="shared" si="80"/>
        <v>-2000</v>
      </c>
    </row>
    <row r="553" spans="1:9" ht="23.25" x14ac:dyDescent="0.25">
      <c r="A553" s="209" t="s">
        <v>342</v>
      </c>
      <c r="B553" s="89">
        <v>927</v>
      </c>
      <c r="C553" s="212" t="s">
        <v>22</v>
      </c>
      <c r="D553" s="213" t="s">
        <v>22</v>
      </c>
      <c r="E553" s="213" t="s">
        <v>275</v>
      </c>
      <c r="F553" s="212" t="s">
        <v>15</v>
      </c>
      <c r="G553" s="333">
        <v>50000</v>
      </c>
      <c r="H553" s="333">
        <v>48000</v>
      </c>
      <c r="I553" s="333">
        <f t="shared" si="80"/>
        <v>-2000</v>
      </c>
    </row>
    <row r="554" spans="1:9" ht="26.25" x14ac:dyDescent="0.25">
      <c r="A554" s="73" t="s">
        <v>154</v>
      </c>
      <c r="B554" s="89">
        <v>927</v>
      </c>
      <c r="C554" s="212" t="s">
        <v>22</v>
      </c>
      <c r="D554" s="213" t="s">
        <v>22</v>
      </c>
      <c r="E554" s="213" t="s">
        <v>276</v>
      </c>
      <c r="F554" s="214" t="s">
        <v>8</v>
      </c>
      <c r="G554" s="333">
        <f>SUM(G557+G559+G555)</f>
        <v>30000</v>
      </c>
      <c r="H554" s="333">
        <f>SUM(H557+H559+H555)</f>
        <v>30000</v>
      </c>
      <c r="I554" s="333">
        <f t="shared" si="80"/>
        <v>0</v>
      </c>
    </row>
    <row r="555" spans="1:9" ht="34.5" x14ac:dyDescent="0.25">
      <c r="A555" s="209" t="s">
        <v>43</v>
      </c>
      <c r="B555" s="89">
        <v>927</v>
      </c>
      <c r="C555" s="205" t="s">
        <v>22</v>
      </c>
      <c r="D555" s="207" t="s">
        <v>22</v>
      </c>
      <c r="E555" s="213" t="s">
        <v>276</v>
      </c>
      <c r="F555" s="207" t="s">
        <v>44</v>
      </c>
      <c r="G555" s="333">
        <f>G556</f>
        <v>1000</v>
      </c>
      <c r="H555" s="333">
        <f>H556</f>
        <v>1000</v>
      </c>
      <c r="I555" s="333">
        <f t="shared" si="80"/>
        <v>0</v>
      </c>
    </row>
    <row r="556" spans="1:9" x14ac:dyDescent="0.25">
      <c r="A556" s="209" t="s">
        <v>48</v>
      </c>
      <c r="B556" s="89">
        <v>927</v>
      </c>
      <c r="C556" s="205" t="s">
        <v>22</v>
      </c>
      <c r="D556" s="207" t="s">
        <v>22</v>
      </c>
      <c r="E556" s="213" t="s">
        <v>276</v>
      </c>
      <c r="F556" s="207" t="s">
        <v>49</v>
      </c>
      <c r="G556" s="333">
        <v>1000</v>
      </c>
      <c r="H556" s="333">
        <v>1000</v>
      </c>
      <c r="I556" s="333">
        <f t="shared" si="80"/>
        <v>0</v>
      </c>
    </row>
    <row r="557" spans="1:9" x14ac:dyDescent="0.25">
      <c r="A557" s="209" t="s">
        <v>12</v>
      </c>
      <c r="B557" s="89">
        <v>927</v>
      </c>
      <c r="C557" s="205" t="s">
        <v>22</v>
      </c>
      <c r="D557" s="207" t="s">
        <v>22</v>
      </c>
      <c r="E557" s="213" t="s">
        <v>276</v>
      </c>
      <c r="F557" s="207" t="s">
        <v>13</v>
      </c>
      <c r="G557" s="333">
        <f>G558</f>
        <v>20000</v>
      </c>
      <c r="H557" s="333">
        <f>H558</f>
        <v>20000</v>
      </c>
      <c r="I557" s="333">
        <f t="shared" si="80"/>
        <v>0</v>
      </c>
    </row>
    <row r="558" spans="1:9" ht="23.25" x14ac:dyDescent="0.25">
      <c r="A558" s="209" t="s">
        <v>342</v>
      </c>
      <c r="B558" s="89">
        <v>927</v>
      </c>
      <c r="C558" s="205" t="s">
        <v>22</v>
      </c>
      <c r="D558" s="207" t="s">
        <v>22</v>
      </c>
      <c r="E558" s="213" t="s">
        <v>276</v>
      </c>
      <c r="F558" s="207" t="s">
        <v>15</v>
      </c>
      <c r="G558" s="333">
        <v>20000</v>
      </c>
      <c r="H558" s="333">
        <v>20000</v>
      </c>
      <c r="I558" s="333">
        <f t="shared" si="80"/>
        <v>0</v>
      </c>
    </row>
    <row r="559" spans="1:9" x14ac:dyDescent="0.25">
      <c r="A559" s="66" t="s">
        <v>155</v>
      </c>
      <c r="B559" s="89">
        <v>927</v>
      </c>
      <c r="C559" s="205" t="s">
        <v>22</v>
      </c>
      <c r="D559" s="207" t="s">
        <v>22</v>
      </c>
      <c r="E559" s="213" t="s">
        <v>276</v>
      </c>
      <c r="F559" s="207" t="s">
        <v>131</v>
      </c>
      <c r="G559" s="333">
        <f>SUM(G560:G560)</f>
        <v>9000</v>
      </c>
      <c r="H559" s="333">
        <f>SUM(H560:H560)</f>
        <v>9000</v>
      </c>
      <c r="I559" s="333">
        <f t="shared" si="80"/>
        <v>0</v>
      </c>
    </row>
    <row r="560" spans="1:9" x14ac:dyDescent="0.25">
      <c r="A560" s="215" t="s">
        <v>132</v>
      </c>
      <c r="B560" s="89">
        <v>927</v>
      </c>
      <c r="C560" s="205" t="s">
        <v>22</v>
      </c>
      <c r="D560" s="207" t="s">
        <v>22</v>
      </c>
      <c r="E560" s="213" t="s">
        <v>276</v>
      </c>
      <c r="F560" s="207" t="s">
        <v>133</v>
      </c>
      <c r="G560" s="333">
        <v>9000</v>
      </c>
      <c r="H560" s="333">
        <v>9000</v>
      </c>
      <c r="I560" s="333">
        <f t="shared" si="80"/>
        <v>0</v>
      </c>
    </row>
    <row r="561" spans="1:9" ht="18" x14ac:dyDescent="0.25">
      <c r="A561" s="86" t="s">
        <v>57</v>
      </c>
      <c r="B561" s="185">
        <v>927</v>
      </c>
      <c r="C561" s="296" t="s">
        <v>58</v>
      </c>
      <c r="D561" s="297" t="s">
        <v>7</v>
      </c>
      <c r="E561" s="297" t="s">
        <v>203</v>
      </c>
      <c r="F561" s="297" t="s">
        <v>8</v>
      </c>
      <c r="G561" s="331">
        <f>SUM(G562+G566+G585+G606)</f>
        <v>44872873.090000004</v>
      </c>
      <c r="H561" s="331">
        <f>SUM(H562+H566+H585+H606)</f>
        <v>44922873.090000004</v>
      </c>
      <c r="I561" s="333">
        <f t="shared" si="80"/>
        <v>50000</v>
      </c>
    </row>
    <row r="562" spans="1:9" x14ac:dyDescent="0.25">
      <c r="A562" s="87" t="s">
        <v>156</v>
      </c>
      <c r="B562" s="91">
        <v>927</v>
      </c>
      <c r="C562" s="92" t="s">
        <v>58</v>
      </c>
      <c r="D562" s="93" t="s">
        <v>24</v>
      </c>
      <c r="E562" s="93" t="s">
        <v>203</v>
      </c>
      <c r="F562" s="93" t="s">
        <v>8</v>
      </c>
      <c r="G562" s="331">
        <f t="shared" ref="G562:H563" si="90">SUM(G563)</f>
        <v>3132449</v>
      </c>
      <c r="H562" s="331">
        <f t="shared" si="90"/>
        <v>3132449</v>
      </c>
      <c r="I562" s="333">
        <f t="shared" si="80"/>
        <v>0</v>
      </c>
    </row>
    <row r="563" spans="1:9" ht="51.75" x14ac:dyDescent="0.25">
      <c r="A563" s="70" t="s">
        <v>157</v>
      </c>
      <c r="B563" s="113">
        <v>927</v>
      </c>
      <c r="C563" s="205" t="s">
        <v>58</v>
      </c>
      <c r="D563" s="206" t="s">
        <v>24</v>
      </c>
      <c r="E563" s="213" t="s">
        <v>277</v>
      </c>
      <c r="F563" s="207" t="s">
        <v>8</v>
      </c>
      <c r="G563" s="332">
        <f t="shared" si="90"/>
        <v>3132449</v>
      </c>
      <c r="H563" s="332">
        <f t="shared" si="90"/>
        <v>3132449</v>
      </c>
      <c r="I563" s="333">
        <f t="shared" si="80"/>
        <v>0</v>
      </c>
    </row>
    <row r="564" spans="1:9" x14ac:dyDescent="0.25">
      <c r="A564" s="67" t="s">
        <v>155</v>
      </c>
      <c r="B564" s="113">
        <v>927</v>
      </c>
      <c r="C564" s="205" t="s">
        <v>58</v>
      </c>
      <c r="D564" s="206" t="s">
        <v>24</v>
      </c>
      <c r="E564" s="213" t="s">
        <v>277</v>
      </c>
      <c r="F564" s="205" t="s">
        <v>131</v>
      </c>
      <c r="G564" s="332">
        <f>SUM(G565)</f>
        <v>3132449</v>
      </c>
      <c r="H564" s="332">
        <f>SUM(H565)</f>
        <v>3132449</v>
      </c>
      <c r="I564" s="333">
        <f t="shared" si="80"/>
        <v>0</v>
      </c>
    </row>
    <row r="565" spans="1:9" ht="24.6" customHeight="1" x14ac:dyDescent="0.25">
      <c r="A565" s="346" t="s">
        <v>347</v>
      </c>
      <c r="B565" s="113">
        <v>927</v>
      </c>
      <c r="C565" s="205" t="s">
        <v>58</v>
      </c>
      <c r="D565" s="206" t="s">
        <v>24</v>
      </c>
      <c r="E565" s="213" t="s">
        <v>277</v>
      </c>
      <c r="F565" s="205" t="s">
        <v>345</v>
      </c>
      <c r="G565" s="332">
        <v>3132449</v>
      </c>
      <c r="H565" s="332">
        <v>3132449</v>
      </c>
      <c r="I565" s="333">
        <f t="shared" si="80"/>
        <v>0</v>
      </c>
    </row>
    <row r="566" spans="1:9" x14ac:dyDescent="0.25">
      <c r="A566" s="208" t="s">
        <v>158</v>
      </c>
      <c r="B566" s="103">
        <v>927</v>
      </c>
      <c r="C566" s="301" t="s">
        <v>58</v>
      </c>
      <c r="D566" s="302" t="s">
        <v>10</v>
      </c>
      <c r="E566" s="302" t="s">
        <v>203</v>
      </c>
      <c r="F566" s="303" t="s">
        <v>8</v>
      </c>
      <c r="G566" s="331">
        <f>SUM(G567+G570+G573+G576+G579+G582)</f>
        <v>2870053.5</v>
      </c>
      <c r="H566" s="331">
        <f>SUM(H567+H570+H573+H576+H579+H582)</f>
        <v>2870053.5</v>
      </c>
      <c r="I566" s="333">
        <f t="shared" si="80"/>
        <v>0</v>
      </c>
    </row>
    <row r="567" spans="1:9" ht="26.25" x14ac:dyDescent="0.25">
      <c r="A567" s="70" t="s">
        <v>159</v>
      </c>
      <c r="B567" s="113">
        <v>927</v>
      </c>
      <c r="C567" s="205" t="s">
        <v>58</v>
      </c>
      <c r="D567" s="205" t="s">
        <v>10</v>
      </c>
      <c r="E567" s="213" t="s">
        <v>278</v>
      </c>
      <c r="F567" s="207" t="s">
        <v>8</v>
      </c>
      <c r="G567" s="332">
        <f t="shared" ref="G567:H568" si="91">SUM(G568)</f>
        <v>0</v>
      </c>
      <c r="H567" s="332">
        <f t="shared" si="91"/>
        <v>0</v>
      </c>
      <c r="I567" s="333">
        <f t="shared" si="80"/>
        <v>0</v>
      </c>
    </row>
    <row r="568" spans="1:9" x14ac:dyDescent="0.25">
      <c r="A568" s="67" t="s">
        <v>130</v>
      </c>
      <c r="B568" s="113">
        <v>927</v>
      </c>
      <c r="C568" s="205" t="s">
        <v>58</v>
      </c>
      <c r="D568" s="205" t="s">
        <v>10</v>
      </c>
      <c r="E568" s="213" t="s">
        <v>278</v>
      </c>
      <c r="F568" s="205" t="s">
        <v>131</v>
      </c>
      <c r="G568" s="332">
        <f t="shared" si="91"/>
        <v>0</v>
      </c>
      <c r="H568" s="332">
        <f t="shared" si="91"/>
        <v>0</v>
      </c>
      <c r="I568" s="333">
        <f t="shared" si="80"/>
        <v>0</v>
      </c>
    </row>
    <row r="569" spans="1:9" ht="25.9" customHeight="1" x14ac:dyDescent="0.25">
      <c r="A569" s="346" t="s">
        <v>347</v>
      </c>
      <c r="B569" s="113">
        <v>927</v>
      </c>
      <c r="C569" s="205" t="s">
        <v>58</v>
      </c>
      <c r="D569" s="205" t="s">
        <v>10</v>
      </c>
      <c r="E569" s="213" t="s">
        <v>278</v>
      </c>
      <c r="F569" s="205" t="s">
        <v>345</v>
      </c>
      <c r="G569" s="332">
        <v>0</v>
      </c>
      <c r="H569" s="332">
        <v>0</v>
      </c>
      <c r="I569" s="333">
        <f t="shared" si="80"/>
        <v>0</v>
      </c>
    </row>
    <row r="570" spans="1:9" ht="39" x14ac:dyDescent="0.25">
      <c r="A570" s="70" t="s">
        <v>160</v>
      </c>
      <c r="B570" s="113">
        <v>927</v>
      </c>
      <c r="C570" s="205" t="s">
        <v>58</v>
      </c>
      <c r="D570" s="206" t="s">
        <v>10</v>
      </c>
      <c r="E570" s="213" t="s">
        <v>279</v>
      </c>
      <c r="F570" s="207" t="s">
        <v>8</v>
      </c>
      <c r="G570" s="332">
        <f t="shared" ref="G570:H571" si="92">SUM(G571)</f>
        <v>21000</v>
      </c>
      <c r="H570" s="332">
        <f t="shared" si="92"/>
        <v>21000</v>
      </c>
      <c r="I570" s="333">
        <f t="shared" si="80"/>
        <v>0</v>
      </c>
    </row>
    <row r="571" spans="1:9" x14ac:dyDescent="0.25">
      <c r="A571" s="67" t="s">
        <v>130</v>
      </c>
      <c r="B571" s="113">
        <v>927</v>
      </c>
      <c r="C571" s="205" t="s">
        <v>58</v>
      </c>
      <c r="D571" s="206" t="s">
        <v>10</v>
      </c>
      <c r="E571" s="213" t="s">
        <v>279</v>
      </c>
      <c r="F571" s="205" t="s">
        <v>131</v>
      </c>
      <c r="G571" s="332">
        <f t="shared" si="92"/>
        <v>21000</v>
      </c>
      <c r="H571" s="332">
        <f t="shared" si="92"/>
        <v>21000</v>
      </c>
      <c r="I571" s="333">
        <f t="shared" ref="I571:I634" si="93">SUM(H571-G571)</f>
        <v>0</v>
      </c>
    </row>
    <row r="572" spans="1:9" ht="23.45" customHeight="1" x14ac:dyDescent="0.25">
      <c r="A572" s="346" t="s">
        <v>347</v>
      </c>
      <c r="B572" s="113">
        <v>927</v>
      </c>
      <c r="C572" s="205" t="s">
        <v>58</v>
      </c>
      <c r="D572" s="206" t="s">
        <v>10</v>
      </c>
      <c r="E572" s="213" t="s">
        <v>279</v>
      </c>
      <c r="F572" s="205" t="s">
        <v>345</v>
      </c>
      <c r="G572" s="332">
        <v>21000</v>
      </c>
      <c r="H572" s="332">
        <v>21000</v>
      </c>
      <c r="I572" s="333">
        <f t="shared" si="93"/>
        <v>0</v>
      </c>
    </row>
    <row r="573" spans="1:9" x14ac:dyDescent="0.25">
      <c r="A573" s="84" t="s">
        <v>161</v>
      </c>
      <c r="B573" s="113">
        <v>927</v>
      </c>
      <c r="C573" s="205" t="s">
        <v>58</v>
      </c>
      <c r="D573" s="205" t="s">
        <v>10</v>
      </c>
      <c r="E573" s="213" t="s">
        <v>429</v>
      </c>
      <c r="F573" s="205" t="s">
        <v>8</v>
      </c>
      <c r="G573" s="332">
        <f t="shared" ref="G573:H576" si="94">SUM(G574)</f>
        <v>0</v>
      </c>
      <c r="H573" s="332">
        <f t="shared" si="94"/>
        <v>0</v>
      </c>
      <c r="I573" s="333">
        <f t="shared" si="93"/>
        <v>0</v>
      </c>
    </row>
    <row r="574" spans="1:9" x14ac:dyDescent="0.25">
      <c r="A574" s="67" t="s">
        <v>130</v>
      </c>
      <c r="B574" s="113">
        <v>927</v>
      </c>
      <c r="C574" s="205" t="s">
        <v>58</v>
      </c>
      <c r="D574" s="205" t="s">
        <v>10</v>
      </c>
      <c r="E574" s="213" t="s">
        <v>429</v>
      </c>
      <c r="F574" s="205" t="s">
        <v>131</v>
      </c>
      <c r="G574" s="332">
        <f t="shared" si="94"/>
        <v>0</v>
      </c>
      <c r="H574" s="332">
        <f t="shared" si="94"/>
        <v>0</v>
      </c>
      <c r="I574" s="333">
        <f t="shared" si="93"/>
        <v>0</v>
      </c>
    </row>
    <row r="575" spans="1:9" ht="24" customHeight="1" x14ac:dyDescent="0.25">
      <c r="A575" s="346" t="s">
        <v>347</v>
      </c>
      <c r="B575" s="113">
        <v>927</v>
      </c>
      <c r="C575" s="205" t="s">
        <v>58</v>
      </c>
      <c r="D575" s="205" t="s">
        <v>10</v>
      </c>
      <c r="E575" s="213" t="s">
        <v>429</v>
      </c>
      <c r="F575" s="205" t="s">
        <v>345</v>
      </c>
      <c r="G575" s="332">
        <v>0</v>
      </c>
      <c r="H575" s="332">
        <v>0</v>
      </c>
      <c r="I575" s="333">
        <f t="shared" si="93"/>
        <v>0</v>
      </c>
    </row>
    <row r="576" spans="1:9" ht="24" customHeight="1" x14ac:dyDescent="0.25">
      <c r="A576" s="263" t="s">
        <v>161</v>
      </c>
      <c r="B576" s="113">
        <v>927</v>
      </c>
      <c r="C576" s="205" t="s">
        <v>58</v>
      </c>
      <c r="D576" s="205" t="s">
        <v>10</v>
      </c>
      <c r="E576" s="213" t="s">
        <v>448</v>
      </c>
      <c r="F576" s="205" t="s">
        <v>8</v>
      </c>
      <c r="G576" s="332">
        <f t="shared" si="94"/>
        <v>0</v>
      </c>
      <c r="H576" s="332">
        <f t="shared" si="94"/>
        <v>0</v>
      </c>
      <c r="I576" s="333">
        <f t="shared" si="93"/>
        <v>0</v>
      </c>
    </row>
    <row r="577" spans="1:9" ht="24" customHeight="1" x14ac:dyDescent="0.25">
      <c r="A577" s="210" t="s">
        <v>130</v>
      </c>
      <c r="B577" s="113">
        <v>927</v>
      </c>
      <c r="C577" s="205" t="s">
        <v>58</v>
      </c>
      <c r="D577" s="205" t="s">
        <v>10</v>
      </c>
      <c r="E577" s="213" t="s">
        <v>448</v>
      </c>
      <c r="F577" s="205" t="s">
        <v>131</v>
      </c>
      <c r="G577" s="332">
        <f>SUM(G578)</f>
        <v>0</v>
      </c>
      <c r="H577" s="332">
        <f>SUM(H578)</f>
        <v>0</v>
      </c>
      <c r="I577" s="333">
        <f t="shared" si="93"/>
        <v>0</v>
      </c>
    </row>
    <row r="578" spans="1:9" ht="24" customHeight="1" x14ac:dyDescent="0.25">
      <c r="A578" s="346" t="s">
        <v>347</v>
      </c>
      <c r="B578" s="113">
        <v>927</v>
      </c>
      <c r="C578" s="205" t="s">
        <v>58</v>
      </c>
      <c r="D578" s="205" t="s">
        <v>10</v>
      </c>
      <c r="E578" s="213" t="s">
        <v>448</v>
      </c>
      <c r="F578" s="205" t="s">
        <v>345</v>
      </c>
      <c r="G578" s="332">
        <v>0</v>
      </c>
      <c r="H578" s="332">
        <v>0</v>
      </c>
      <c r="I578" s="333">
        <f t="shared" si="93"/>
        <v>0</v>
      </c>
    </row>
    <row r="579" spans="1:9" ht="39" x14ac:dyDescent="0.25">
      <c r="A579" s="263" t="s">
        <v>485</v>
      </c>
      <c r="B579" s="113">
        <v>927</v>
      </c>
      <c r="C579" s="205" t="s">
        <v>58</v>
      </c>
      <c r="D579" s="205" t="s">
        <v>10</v>
      </c>
      <c r="E579" s="213" t="s">
        <v>475</v>
      </c>
      <c r="F579" s="207" t="s">
        <v>8</v>
      </c>
      <c r="G579" s="332">
        <f t="shared" ref="G579:H580" si="95">SUM(G580)</f>
        <v>2124103.5</v>
      </c>
      <c r="H579" s="332">
        <f t="shared" si="95"/>
        <v>2124103.5</v>
      </c>
      <c r="I579" s="333">
        <f t="shared" si="93"/>
        <v>0</v>
      </c>
    </row>
    <row r="580" spans="1:9" ht="24" customHeight="1" x14ac:dyDescent="0.25">
      <c r="A580" s="210" t="s">
        <v>130</v>
      </c>
      <c r="B580" s="113">
        <v>927</v>
      </c>
      <c r="C580" s="205" t="s">
        <v>58</v>
      </c>
      <c r="D580" s="205" t="s">
        <v>10</v>
      </c>
      <c r="E580" s="213" t="s">
        <v>475</v>
      </c>
      <c r="F580" s="205" t="s">
        <v>131</v>
      </c>
      <c r="G580" s="332">
        <f t="shared" si="95"/>
        <v>2124103.5</v>
      </c>
      <c r="H580" s="332">
        <f t="shared" si="95"/>
        <v>2124103.5</v>
      </c>
      <c r="I580" s="333">
        <f t="shared" si="93"/>
        <v>0</v>
      </c>
    </row>
    <row r="581" spans="1:9" ht="24" customHeight="1" x14ac:dyDescent="0.25">
      <c r="A581" s="346" t="s">
        <v>347</v>
      </c>
      <c r="B581" s="113">
        <v>927</v>
      </c>
      <c r="C581" s="205" t="s">
        <v>58</v>
      </c>
      <c r="D581" s="205" t="s">
        <v>10</v>
      </c>
      <c r="E581" s="213" t="s">
        <v>475</v>
      </c>
      <c r="F581" s="205" t="s">
        <v>345</v>
      </c>
      <c r="G581" s="332">
        <v>2124103.5</v>
      </c>
      <c r="H581" s="332">
        <v>2124103.5</v>
      </c>
      <c r="I581" s="333">
        <f t="shared" si="93"/>
        <v>0</v>
      </c>
    </row>
    <row r="582" spans="1:9" x14ac:dyDescent="0.25">
      <c r="A582" s="263" t="s">
        <v>161</v>
      </c>
      <c r="B582" s="113">
        <v>927</v>
      </c>
      <c r="C582" s="205" t="s">
        <v>58</v>
      </c>
      <c r="D582" s="205" t="s">
        <v>10</v>
      </c>
      <c r="E582" s="213" t="s">
        <v>476</v>
      </c>
      <c r="F582" s="205" t="s">
        <v>8</v>
      </c>
      <c r="G582" s="332">
        <f t="shared" ref="G582:H582" si="96">SUM(G583)</f>
        <v>724950</v>
      </c>
      <c r="H582" s="332">
        <f t="shared" si="96"/>
        <v>724950</v>
      </c>
      <c r="I582" s="333">
        <f t="shared" si="93"/>
        <v>0</v>
      </c>
    </row>
    <row r="583" spans="1:9" ht="24" customHeight="1" x14ac:dyDescent="0.25">
      <c r="A583" s="210" t="s">
        <v>130</v>
      </c>
      <c r="B583" s="113">
        <v>927</v>
      </c>
      <c r="C583" s="205" t="s">
        <v>58</v>
      </c>
      <c r="D583" s="205" t="s">
        <v>10</v>
      </c>
      <c r="E583" s="213" t="s">
        <v>476</v>
      </c>
      <c r="F583" s="205" t="s">
        <v>131</v>
      </c>
      <c r="G583" s="332">
        <f>SUM(G584)</f>
        <v>724950</v>
      </c>
      <c r="H583" s="332">
        <f>SUM(H584)</f>
        <v>724950</v>
      </c>
      <c r="I583" s="333">
        <f t="shared" si="93"/>
        <v>0</v>
      </c>
    </row>
    <row r="584" spans="1:9" ht="24" customHeight="1" x14ac:dyDescent="0.25">
      <c r="A584" s="346" t="s">
        <v>347</v>
      </c>
      <c r="B584" s="113">
        <v>927</v>
      </c>
      <c r="C584" s="205" t="s">
        <v>58</v>
      </c>
      <c r="D584" s="205" t="s">
        <v>10</v>
      </c>
      <c r="E584" s="213" t="s">
        <v>476</v>
      </c>
      <c r="F584" s="205" t="s">
        <v>345</v>
      </c>
      <c r="G584" s="332">
        <v>724950</v>
      </c>
      <c r="H584" s="332">
        <v>724950</v>
      </c>
      <c r="I584" s="333">
        <f t="shared" si="93"/>
        <v>0</v>
      </c>
    </row>
    <row r="585" spans="1:9" x14ac:dyDescent="0.25">
      <c r="A585" s="65" t="s">
        <v>59</v>
      </c>
      <c r="B585" s="103">
        <v>927</v>
      </c>
      <c r="C585" s="301" t="s">
        <v>58</v>
      </c>
      <c r="D585" s="302" t="s">
        <v>60</v>
      </c>
      <c r="E585" s="302" t="s">
        <v>203</v>
      </c>
      <c r="F585" s="303" t="s">
        <v>8</v>
      </c>
      <c r="G585" s="283">
        <f>SUM(G586+G589+G592+G600+G597)</f>
        <v>37212114.590000004</v>
      </c>
      <c r="H585" s="283">
        <f>SUM(H586+H589+H592+H600+H597)</f>
        <v>37212114.590000004</v>
      </c>
      <c r="I585" s="333">
        <f t="shared" si="93"/>
        <v>0</v>
      </c>
    </row>
    <row r="586" spans="1:9" ht="51.75" x14ac:dyDescent="0.25">
      <c r="A586" s="70" t="s">
        <v>162</v>
      </c>
      <c r="B586" s="113">
        <v>927</v>
      </c>
      <c r="C586" s="205" t="s">
        <v>58</v>
      </c>
      <c r="D586" s="206" t="s">
        <v>60</v>
      </c>
      <c r="E586" s="213" t="s">
        <v>280</v>
      </c>
      <c r="F586" s="207" t="s">
        <v>8</v>
      </c>
      <c r="G586" s="332">
        <f t="shared" ref="G586:H587" si="97">SUM(G587)</f>
        <v>0</v>
      </c>
      <c r="H586" s="332">
        <f t="shared" si="97"/>
        <v>0</v>
      </c>
      <c r="I586" s="333">
        <f t="shared" si="93"/>
        <v>0</v>
      </c>
    </row>
    <row r="587" spans="1:9" x14ac:dyDescent="0.25">
      <c r="A587" s="67" t="s">
        <v>130</v>
      </c>
      <c r="B587" s="113">
        <v>927</v>
      </c>
      <c r="C587" s="205" t="s">
        <v>58</v>
      </c>
      <c r="D587" s="206" t="s">
        <v>60</v>
      </c>
      <c r="E587" s="213" t="s">
        <v>280</v>
      </c>
      <c r="F587" s="205" t="s">
        <v>131</v>
      </c>
      <c r="G587" s="332">
        <f t="shared" si="97"/>
        <v>0</v>
      </c>
      <c r="H587" s="332">
        <f t="shared" si="97"/>
        <v>0</v>
      </c>
      <c r="I587" s="333">
        <f t="shared" si="93"/>
        <v>0</v>
      </c>
    </row>
    <row r="588" spans="1:9" ht="27.6" customHeight="1" x14ac:dyDescent="0.25">
      <c r="A588" s="346" t="s">
        <v>347</v>
      </c>
      <c r="B588" s="113">
        <v>927</v>
      </c>
      <c r="C588" s="205" t="s">
        <v>58</v>
      </c>
      <c r="D588" s="206" t="s">
        <v>60</v>
      </c>
      <c r="E588" s="213" t="s">
        <v>280</v>
      </c>
      <c r="F588" s="205" t="s">
        <v>345</v>
      </c>
      <c r="G588" s="332"/>
      <c r="H588" s="332"/>
      <c r="I588" s="333">
        <f t="shared" si="93"/>
        <v>0</v>
      </c>
    </row>
    <row r="589" spans="1:9" ht="39" x14ac:dyDescent="0.25">
      <c r="A589" s="84" t="s">
        <v>163</v>
      </c>
      <c r="B589" s="113">
        <v>927</v>
      </c>
      <c r="C589" s="205" t="s">
        <v>58</v>
      </c>
      <c r="D589" s="206" t="s">
        <v>60</v>
      </c>
      <c r="E589" s="213" t="s">
        <v>281</v>
      </c>
      <c r="F589" s="205" t="s">
        <v>8</v>
      </c>
      <c r="G589" s="332">
        <f t="shared" ref="G589:H590" si="98">SUM(G590)</f>
        <v>376057.59</v>
      </c>
      <c r="H589" s="332">
        <f t="shared" si="98"/>
        <v>376057.59</v>
      </c>
      <c r="I589" s="333">
        <f t="shared" si="93"/>
        <v>0</v>
      </c>
    </row>
    <row r="590" spans="1:9" x14ac:dyDescent="0.25">
      <c r="A590" s="67" t="s">
        <v>130</v>
      </c>
      <c r="B590" s="89">
        <v>927</v>
      </c>
      <c r="C590" s="205" t="s">
        <v>58</v>
      </c>
      <c r="D590" s="206" t="s">
        <v>60</v>
      </c>
      <c r="E590" s="213" t="s">
        <v>281</v>
      </c>
      <c r="F590" s="205" t="s">
        <v>131</v>
      </c>
      <c r="G590" s="332">
        <f t="shared" si="98"/>
        <v>376057.59</v>
      </c>
      <c r="H590" s="332">
        <f t="shared" si="98"/>
        <v>376057.59</v>
      </c>
      <c r="I590" s="333">
        <f t="shared" si="93"/>
        <v>0</v>
      </c>
    </row>
    <row r="591" spans="1:9" x14ac:dyDescent="0.25">
      <c r="A591" s="210" t="s">
        <v>344</v>
      </c>
      <c r="B591" s="89">
        <v>927</v>
      </c>
      <c r="C591" s="205" t="s">
        <v>58</v>
      </c>
      <c r="D591" s="206" t="s">
        <v>60</v>
      </c>
      <c r="E591" s="213" t="s">
        <v>281</v>
      </c>
      <c r="F591" s="205" t="s">
        <v>343</v>
      </c>
      <c r="G591" s="332">
        <v>376057.59</v>
      </c>
      <c r="H591" s="332">
        <v>376057.59</v>
      </c>
      <c r="I591" s="333">
        <f t="shared" si="93"/>
        <v>0</v>
      </c>
    </row>
    <row r="592" spans="1:9" ht="51.75" x14ac:dyDescent="0.25">
      <c r="A592" s="70" t="s">
        <v>164</v>
      </c>
      <c r="B592" s="113">
        <v>927</v>
      </c>
      <c r="C592" s="205" t="s">
        <v>58</v>
      </c>
      <c r="D592" s="206" t="s">
        <v>60</v>
      </c>
      <c r="E592" s="213" t="s">
        <v>282</v>
      </c>
      <c r="F592" s="207" t="s">
        <v>8</v>
      </c>
      <c r="G592" s="332">
        <f>SUM(G593+G595)</f>
        <v>0</v>
      </c>
      <c r="H592" s="332">
        <f>SUM(H593+H595)</f>
        <v>0</v>
      </c>
      <c r="I592" s="333">
        <f t="shared" si="93"/>
        <v>0</v>
      </c>
    </row>
    <row r="593" spans="1:9" x14ac:dyDescent="0.25">
      <c r="A593" s="67" t="s">
        <v>130</v>
      </c>
      <c r="B593" s="113">
        <v>927</v>
      </c>
      <c r="C593" s="205" t="s">
        <v>58</v>
      </c>
      <c r="D593" s="206" t="s">
        <v>60</v>
      </c>
      <c r="E593" s="213" t="s">
        <v>282</v>
      </c>
      <c r="F593" s="205" t="s">
        <v>131</v>
      </c>
      <c r="G593" s="332">
        <f t="shared" ref="G593:H593" si="99">SUM(G594)</f>
        <v>0</v>
      </c>
      <c r="H593" s="332">
        <f t="shared" si="99"/>
        <v>0</v>
      </c>
      <c r="I593" s="333">
        <f t="shared" si="93"/>
        <v>0</v>
      </c>
    </row>
    <row r="594" spans="1:9" ht="31.15" customHeight="1" x14ac:dyDescent="0.25">
      <c r="A594" s="346" t="s">
        <v>347</v>
      </c>
      <c r="B594" s="113">
        <v>927</v>
      </c>
      <c r="C594" s="205" t="s">
        <v>58</v>
      </c>
      <c r="D594" s="206" t="s">
        <v>60</v>
      </c>
      <c r="E594" s="213" t="s">
        <v>282</v>
      </c>
      <c r="F594" s="205" t="s">
        <v>345</v>
      </c>
      <c r="G594" s="332"/>
      <c r="H594" s="332"/>
      <c r="I594" s="333">
        <f t="shared" si="93"/>
        <v>0</v>
      </c>
    </row>
    <row r="595" spans="1:9" ht="24" customHeight="1" x14ac:dyDescent="0.25">
      <c r="A595" s="353" t="s">
        <v>123</v>
      </c>
      <c r="B595" s="113">
        <v>927</v>
      </c>
      <c r="C595" s="205" t="s">
        <v>58</v>
      </c>
      <c r="D595" s="206" t="s">
        <v>60</v>
      </c>
      <c r="E595" s="213" t="s">
        <v>282</v>
      </c>
      <c r="F595" s="205" t="s">
        <v>124</v>
      </c>
      <c r="G595" s="332">
        <f>SUM(G596)</f>
        <v>0</v>
      </c>
      <c r="H595" s="332">
        <f>SUM(H596)</f>
        <v>0</v>
      </c>
      <c r="I595" s="333">
        <f t="shared" si="93"/>
        <v>0</v>
      </c>
    </row>
    <row r="596" spans="1:9" ht="18.600000000000001" customHeight="1" x14ac:dyDescent="0.25">
      <c r="A596" s="354" t="s">
        <v>125</v>
      </c>
      <c r="B596" s="113">
        <v>927</v>
      </c>
      <c r="C596" s="205" t="s">
        <v>58</v>
      </c>
      <c r="D596" s="206" t="s">
        <v>60</v>
      </c>
      <c r="E596" s="213" t="s">
        <v>282</v>
      </c>
      <c r="F596" s="205" t="s">
        <v>126</v>
      </c>
      <c r="G596" s="332"/>
      <c r="H596" s="332"/>
      <c r="I596" s="333">
        <f t="shared" si="93"/>
        <v>0</v>
      </c>
    </row>
    <row r="597" spans="1:9" ht="51.75" x14ac:dyDescent="0.25">
      <c r="A597" s="216" t="s">
        <v>164</v>
      </c>
      <c r="B597" s="113">
        <v>927</v>
      </c>
      <c r="C597" s="205" t="s">
        <v>58</v>
      </c>
      <c r="D597" s="206" t="s">
        <v>60</v>
      </c>
      <c r="E597" s="213" t="s">
        <v>394</v>
      </c>
      <c r="F597" s="207" t="s">
        <v>8</v>
      </c>
      <c r="G597" s="332">
        <f>SUM(G598)</f>
        <v>9870333</v>
      </c>
      <c r="H597" s="332">
        <f>SUM(H598)</f>
        <v>9870333</v>
      </c>
      <c r="I597" s="333">
        <f t="shared" si="93"/>
        <v>0</v>
      </c>
    </row>
    <row r="598" spans="1:9" ht="22.5" x14ac:dyDescent="0.25">
      <c r="A598" s="353" t="s">
        <v>123</v>
      </c>
      <c r="B598" s="113">
        <v>927</v>
      </c>
      <c r="C598" s="205" t="s">
        <v>58</v>
      </c>
      <c r="D598" s="206" t="s">
        <v>60</v>
      </c>
      <c r="E598" s="213" t="s">
        <v>394</v>
      </c>
      <c r="F598" s="207" t="s">
        <v>124</v>
      </c>
      <c r="G598" s="332">
        <f>SUM(G599)</f>
        <v>9870333</v>
      </c>
      <c r="H598" s="332">
        <f>SUM(H599)</f>
        <v>9870333</v>
      </c>
      <c r="I598" s="333">
        <f t="shared" si="93"/>
        <v>0</v>
      </c>
    </row>
    <row r="599" spans="1:9" x14ac:dyDescent="0.25">
      <c r="A599" s="354" t="s">
        <v>125</v>
      </c>
      <c r="B599" s="113">
        <v>927</v>
      </c>
      <c r="C599" s="205" t="s">
        <v>58</v>
      </c>
      <c r="D599" s="206" t="s">
        <v>60</v>
      </c>
      <c r="E599" s="213" t="s">
        <v>394</v>
      </c>
      <c r="F599" s="207" t="s">
        <v>126</v>
      </c>
      <c r="G599" s="332">
        <v>9870333</v>
      </c>
      <c r="H599" s="332">
        <v>9870333</v>
      </c>
      <c r="I599" s="333">
        <f t="shared" si="93"/>
        <v>0</v>
      </c>
    </row>
    <row r="600" spans="1:9" ht="51.75" x14ac:dyDescent="0.25">
      <c r="A600" s="70" t="s">
        <v>165</v>
      </c>
      <c r="B600" s="89">
        <v>927</v>
      </c>
      <c r="C600" s="205" t="s">
        <v>58</v>
      </c>
      <c r="D600" s="206" t="s">
        <v>60</v>
      </c>
      <c r="E600" s="213" t="s">
        <v>283</v>
      </c>
      <c r="F600" s="205" t="s">
        <v>8</v>
      </c>
      <c r="G600" s="332">
        <f>SUM(G601+G603)</f>
        <v>26965724</v>
      </c>
      <c r="H600" s="332">
        <f>SUM(H601+H603)</f>
        <v>26965724</v>
      </c>
      <c r="I600" s="333">
        <f t="shared" si="93"/>
        <v>0</v>
      </c>
    </row>
    <row r="601" spans="1:9" x14ac:dyDescent="0.25">
      <c r="A601" s="66" t="s">
        <v>12</v>
      </c>
      <c r="B601" s="89">
        <v>927</v>
      </c>
      <c r="C601" s="205" t="s">
        <v>58</v>
      </c>
      <c r="D601" s="206" t="s">
        <v>60</v>
      </c>
      <c r="E601" s="213" t="s">
        <v>283</v>
      </c>
      <c r="F601" s="205" t="s">
        <v>13</v>
      </c>
      <c r="G601" s="332">
        <f>SUM(G602)</f>
        <v>28000</v>
      </c>
      <c r="H601" s="332">
        <f>SUM(H602)</f>
        <v>28000</v>
      </c>
      <c r="I601" s="333">
        <f t="shared" si="93"/>
        <v>0</v>
      </c>
    </row>
    <row r="602" spans="1:9" ht="23.25" x14ac:dyDescent="0.25">
      <c r="A602" s="209" t="s">
        <v>342</v>
      </c>
      <c r="B602" s="94">
        <v>927</v>
      </c>
      <c r="C602" s="291" t="s">
        <v>58</v>
      </c>
      <c r="D602" s="316" t="s">
        <v>60</v>
      </c>
      <c r="E602" s="213" t="s">
        <v>283</v>
      </c>
      <c r="F602" s="291" t="s">
        <v>15</v>
      </c>
      <c r="G602" s="332">
        <v>28000</v>
      </c>
      <c r="H602" s="332">
        <v>28000</v>
      </c>
      <c r="I602" s="333">
        <f t="shared" si="93"/>
        <v>0</v>
      </c>
    </row>
    <row r="603" spans="1:9" x14ac:dyDescent="0.25">
      <c r="A603" s="90" t="s">
        <v>130</v>
      </c>
      <c r="B603" s="94">
        <v>927</v>
      </c>
      <c r="C603" s="291" t="s">
        <v>58</v>
      </c>
      <c r="D603" s="316" t="s">
        <v>60</v>
      </c>
      <c r="E603" s="213" t="s">
        <v>283</v>
      </c>
      <c r="F603" s="291" t="s">
        <v>131</v>
      </c>
      <c r="G603" s="332">
        <f>SUM(G604:G605)</f>
        <v>26937724</v>
      </c>
      <c r="H603" s="332">
        <f>SUM(H604:H605)</f>
        <v>26937724</v>
      </c>
      <c r="I603" s="333">
        <f t="shared" si="93"/>
        <v>0</v>
      </c>
    </row>
    <row r="604" spans="1:9" x14ac:dyDescent="0.25">
      <c r="A604" s="210" t="s">
        <v>344</v>
      </c>
      <c r="B604" s="89">
        <v>927</v>
      </c>
      <c r="C604" s="205" t="s">
        <v>58</v>
      </c>
      <c r="D604" s="206" t="s">
        <v>60</v>
      </c>
      <c r="E604" s="213" t="s">
        <v>283</v>
      </c>
      <c r="F604" s="205" t="s">
        <v>343</v>
      </c>
      <c r="G604" s="332">
        <v>17951574</v>
      </c>
      <c r="H604" s="332">
        <v>17951574</v>
      </c>
      <c r="I604" s="333">
        <f t="shared" si="93"/>
        <v>0</v>
      </c>
    </row>
    <row r="605" spans="1:9" ht="26.45" customHeight="1" x14ac:dyDescent="0.25">
      <c r="A605" s="346" t="s">
        <v>347</v>
      </c>
      <c r="B605" s="89">
        <v>927</v>
      </c>
      <c r="C605" s="205" t="s">
        <v>58</v>
      </c>
      <c r="D605" s="206" t="s">
        <v>60</v>
      </c>
      <c r="E605" s="213" t="s">
        <v>283</v>
      </c>
      <c r="F605" s="205" t="s">
        <v>345</v>
      </c>
      <c r="G605" s="332">
        <v>8986150</v>
      </c>
      <c r="H605" s="332">
        <v>8986150</v>
      </c>
      <c r="I605" s="333">
        <f t="shared" si="93"/>
        <v>0</v>
      </c>
    </row>
    <row r="606" spans="1:9" x14ac:dyDescent="0.25">
      <c r="A606" s="65" t="s">
        <v>166</v>
      </c>
      <c r="B606" s="88">
        <v>927</v>
      </c>
      <c r="C606" s="301" t="s">
        <v>58</v>
      </c>
      <c r="D606" s="302" t="s">
        <v>66</v>
      </c>
      <c r="E606" s="302" t="s">
        <v>203</v>
      </c>
      <c r="F606" s="303" t="s">
        <v>8</v>
      </c>
      <c r="G606" s="331">
        <f>SUM(G607+G610+G615)</f>
        <v>1658256</v>
      </c>
      <c r="H606" s="331">
        <f>SUM(H607+H610+H615)</f>
        <v>1708256</v>
      </c>
      <c r="I606" s="333">
        <f t="shared" si="93"/>
        <v>50000</v>
      </c>
    </row>
    <row r="607" spans="1:9" x14ac:dyDescent="0.25">
      <c r="A607" s="74" t="s">
        <v>120</v>
      </c>
      <c r="B607" s="103">
        <v>927</v>
      </c>
      <c r="C607" s="301" t="s">
        <v>58</v>
      </c>
      <c r="D607" s="302" t="s">
        <v>66</v>
      </c>
      <c r="E607" s="305" t="s">
        <v>256</v>
      </c>
      <c r="F607" s="303" t="s">
        <v>8</v>
      </c>
      <c r="G607" s="331">
        <f t="shared" ref="G607:H608" si="100">SUM(G608)</f>
        <v>5000</v>
      </c>
      <c r="H607" s="331">
        <f t="shared" si="100"/>
        <v>55000</v>
      </c>
      <c r="I607" s="333">
        <f t="shared" si="93"/>
        <v>50000</v>
      </c>
    </row>
    <row r="608" spans="1:9" x14ac:dyDescent="0.25">
      <c r="A608" s="66" t="s">
        <v>130</v>
      </c>
      <c r="B608" s="113">
        <v>927</v>
      </c>
      <c r="C608" s="205" t="s">
        <v>58</v>
      </c>
      <c r="D608" s="206" t="s">
        <v>66</v>
      </c>
      <c r="E608" s="213" t="s">
        <v>256</v>
      </c>
      <c r="F608" s="212" t="s">
        <v>131</v>
      </c>
      <c r="G608" s="333">
        <f t="shared" si="100"/>
        <v>5000</v>
      </c>
      <c r="H608" s="333">
        <f t="shared" si="100"/>
        <v>55000</v>
      </c>
      <c r="I608" s="333">
        <f t="shared" si="93"/>
        <v>50000</v>
      </c>
    </row>
    <row r="609" spans="1:9" x14ac:dyDescent="0.25">
      <c r="A609" s="69" t="s">
        <v>132</v>
      </c>
      <c r="B609" s="113">
        <v>927</v>
      </c>
      <c r="C609" s="205" t="s">
        <v>58</v>
      </c>
      <c r="D609" s="206" t="s">
        <v>66</v>
      </c>
      <c r="E609" s="213" t="s">
        <v>256</v>
      </c>
      <c r="F609" s="212" t="s">
        <v>133</v>
      </c>
      <c r="G609" s="333">
        <v>5000</v>
      </c>
      <c r="H609" s="333">
        <v>55000</v>
      </c>
      <c r="I609" s="333">
        <f t="shared" si="93"/>
        <v>50000</v>
      </c>
    </row>
    <row r="610" spans="1:9" ht="39" x14ac:dyDescent="0.25">
      <c r="A610" s="72" t="s">
        <v>167</v>
      </c>
      <c r="B610" s="103">
        <v>927</v>
      </c>
      <c r="C610" s="301" t="s">
        <v>58</v>
      </c>
      <c r="D610" s="302" t="s">
        <v>66</v>
      </c>
      <c r="E610" s="305" t="s">
        <v>257</v>
      </c>
      <c r="F610" s="303" t="s">
        <v>8</v>
      </c>
      <c r="G610" s="331">
        <f>SUM(G611+G613)</f>
        <v>751480</v>
      </c>
      <c r="H610" s="331">
        <f>SUM(H611+H613)</f>
        <v>751480</v>
      </c>
      <c r="I610" s="333">
        <f t="shared" si="93"/>
        <v>0</v>
      </c>
    </row>
    <row r="611" spans="1:9" ht="43.5" x14ac:dyDescent="0.25">
      <c r="A611" s="71" t="s">
        <v>43</v>
      </c>
      <c r="B611" s="113">
        <v>927</v>
      </c>
      <c r="C611" s="205" t="s">
        <v>58</v>
      </c>
      <c r="D611" s="206" t="s">
        <v>66</v>
      </c>
      <c r="E611" s="213" t="s">
        <v>257</v>
      </c>
      <c r="F611" s="205" t="s">
        <v>44</v>
      </c>
      <c r="G611" s="332">
        <f>SUM(G612)</f>
        <v>660000</v>
      </c>
      <c r="H611" s="332">
        <f>SUM(H612)</f>
        <v>656020</v>
      </c>
      <c r="I611" s="333">
        <f t="shared" si="93"/>
        <v>-3980</v>
      </c>
    </row>
    <row r="612" spans="1:9" x14ac:dyDescent="0.25">
      <c r="A612" s="66" t="s">
        <v>45</v>
      </c>
      <c r="B612" s="113">
        <v>927</v>
      </c>
      <c r="C612" s="205" t="s">
        <v>58</v>
      </c>
      <c r="D612" s="206" t="s">
        <v>66</v>
      </c>
      <c r="E612" s="213" t="s">
        <v>257</v>
      </c>
      <c r="F612" s="205" t="s">
        <v>46</v>
      </c>
      <c r="G612" s="332">
        <v>660000</v>
      </c>
      <c r="H612" s="332">
        <v>656020</v>
      </c>
      <c r="I612" s="333">
        <f t="shared" si="93"/>
        <v>-3980</v>
      </c>
    </row>
    <row r="613" spans="1:9" x14ac:dyDescent="0.25">
      <c r="A613" s="71" t="s">
        <v>12</v>
      </c>
      <c r="B613" s="113">
        <v>927</v>
      </c>
      <c r="C613" s="205" t="s">
        <v>58</v>
      </c>
      <c r="D613" s="205" t="s">
        <v>66</v>
      </c>
      <c r="E613" s="213" t="s">
        <v>257</v>
      </c>
      <c r="F613" s="205" t="s">
        <v>13</v>
      </c>
      <c r="G613" s="332">
        <f>SUM(G614)</f>
        <v>91480</v>
      </c>
      <c r="H613" s="332">
        <f>SUM(H614)</f>
        <v>95460</v>
      </c>
      <c r="I613" s="333">
        <f t="shared" si="93"/>
        <v>3980</v>
      </c>
    </row>
    <row r="614" spans="1:9" ht="23.25" x14ac:dyDescent="0.25">
      <c r="A614" s="209" t="s">
        <v>342</v>
      </c>
      <c r="B614" s="113">
        <v>927</v>
      </c>
      <c r="C614" s="205" t="s">
        <v>58</v>
      </c>
      <c r="D614" s="205" t="s">
        <v>66</v>
      </c>
      <c r="E614" s="213" t="s">
        <v>257</v>
      </c>
      <c r="F614" s="205" t="s">
        <v>15</v>
      </c>
      <c r="G614" s="332">
        <v>91480</v>
      </c>
      <c r="H614" s="332">
        <v>95460</v>
      </c>
      <c r="I614" s="333">
        <f t="shared" si="93"/>
        <v>3980</v>
      </c>
    </row>
    <row r="615" spans="1:9" ht="26.25" x14ac:dyDescent="0.25">
      <c r="A615" s="72" t="s">
        <v>168</v>
      </c>
      <c r="B615" s="103">
        <v>927</v>
      </c>
      <c r="C615" s="301" t="s">
        <v>58</v>
      </c>
      <c r="D615" s="302" t="s">
        <v>66</v>
      </c>
      <c r="E615" s="305" t="s">
        <v>283</v>
      </c>
      <c r="F615" s="303" t="s">
        <v>8</v>
      </c>
      <c r="G615" s="331">
        <f>SUM(G616+G618)</f>
        <v>901776</v>
      </c>
      <c r="H615" s="331">
        <f>SUM(H616+H618)</f>
        <v>901776</v>
      </c>
      <c r="I615" s="333">
        <f t="shared" si="93"/>
        <v>0</v>
      </c>
    </row>
    <row r="616" spans="1:9" ht="34.5" x14ac:dyDescent="0.25">
      <c r="A616" s="66" t="s">
        <v>43</v>
      </c>
      <c r="B616" s="113">
        <v>927</v>
      </c>
      <c r="C616" s="205" t="s">
        <v>58</v>
      </c>
      <c r="D616" s="206" t="s">
        <v>66</v>
      </c>
      <c r="E616" s="213" t="s">
        <v>283</v>
      </c>
      <c r="F616" s="205" t="s">
        <v>44</v>
      </c>
      <c r="G616" s="332">
        <f>SUM(G617)</f>
        <v>901776</v>
      </c>
      <c r="H616" s="332">
        <f>SUM(H617)</f>
        <v>901776</v>
      </c>
      <c r="I616" s="333">
        <f t="shared" si="93"/>
        <v>0</v>
      </c>
    </row>
    <row r="617" spans="1:9" x14ac:dyDescent="0.25">
      <c r="A617" s="66" t="s">
        <v>45</v>
      </c>
      <c r="B617" s="113">
        <v>927</v>
      </c>
      <c r="C617" s="205" t="s">
        <v>58</v>
      </c>
      <c r="D617" s="206" t="s">
        <v>66</v>
      </c>
      <c r="E617" s="213" t="s">
        <v>283</v>
      </c>
      <c r="F617" s="205" t="s">
        <v>46</v>
      </c>
      <c r="G617" s="332">
        <v>901776</v>
      </c>
      <c r="H617" s="332">
        <v>901776</v>
      </c>
      <c r="I617" s="333">
        <f t="shared" si="93"/>
        <v>0</v>
      </c>
    </row>
    <row r="618" spans="1:9" x14ac:dyDescent="0.25">
      <c r="A618" s="66" t="s">
        <v>12</v>
      </c>
      <c r="B618" s="113">
        <v>927</v>
      </c>
      <c r="C618" s="205" t="s">
        <v>58</v>
      </c>
      <c r="D618" s="205" t="s">
        <v>66</v>
      </c>
      <c r="E618" s="213" t="s">
        <v>283</v>
      </c>
      <c r="F618" s="205" t="s">
        <v>13</v>
      </c>
      <c r="G618" s="332">
        <f>SUM(G619)</f>
        <v>0</v>
      </c>
      <c r="H618" s="332">
        <f>SUM(H619)</f>
        <v>0</v>
      </c>
      <c r="I618" s="333">
        <f t="shared" si="93"/>
        <v>0</v>
      </c>
    </row>
    <row r="619" spans="1:9" ht="23.25" x14ac:dyDescent="0.25">
      <c r="A619" s="209" t="s">
        <v>342</v>
      </c>
      <c r="B619" s="113">
        <v>927</v>
      </c>
      <c r="C619" s="205" t="s">
        <v>58</v>
      </c>
      <c r="D619" s="205" t="s">
        <v>66</v>
      </c>
      <c r="E619" s="213" t="s">
        <v>283</v>
      </c>
      <c r="F619" s="205" t="s">
        <v>15</v>
      </c>
      <c r="G619" s="332">
        <v>0</v>
      </c>
      <c r="H619" s="332">
        <v>0</v>
      </c>
      <c r="I619" s="333">
        <f t="shared" si="93"/>
        <v>0</v>
      </c>
    </row>
    <row r="620" spans="1:9" x14ac:dyDescent="0.25">
      <c r="A620" s="79" t="s">
        <v>169</v>
      </c>
      <c r="B620" s="88">
        <v>927</v>
      </c>
      <c r="C620" s="301" t="s">
        <v>170</v>
      </c>
      <c r="D620" s="302" t="s">
        <v>7</v>
      </c>
      <c r="E620" s="302" t="s">
        <v>203</v>
      </c>
      <c r="F620" s="303" t="s">
        <v>8</v>
      </c>
      <c r="G620" s="331">
        <f>SUM(G621)</f>
        <v>150000</v>
      </c>
      <c r="H620" s="331">
        <f>SUM(H621)</f>
        <v>150000</v>
      </c>
      <c r="I620" s="333">
        <f t="shared" si="93"/>
        <v>0</v>
      </c>
    </row>
    <row r="621" spans="1:9" x14ac:dyDescent="0.25">
      <c r="A621" s="64" t="s">
        <v>171</v>
      </c>
      <c r="B621" s="88">
        <v>927</v>
      </c>
      <c r="C621" s="301" t="s">
        <v>170</v>
      </c>
      <c r="D621" s="302" t="s">
        <v>24</v>
      </c>
      <c r="E621" s="302" t="s">
        <v>203</v>
      </c>
      <c r="F621" s="303" t="s">
        <v>8</v>
      </c>
      <c r="G621" s="331">
        <f>SUM(G622+G627)</f>
        <v>150000</v>
      </c>
      <c r="H621" s="331">
        <f>SUM(H622+H627)</f>
        <v>150000</v>
      </c>
      <c r="I621" s="333">
        <f t="shared" si="93"/>
        <v>0</v>
      </c>
    </row>
    <row r="622" spans="1:9" x14ac:dyDescent="0.25">
      <c r="A622" s="72" t="s">
        <v>172</v>
      </c>
      <c r="B622" s="103">
        <v>927</v>
      </c>
      <c r="C622" s="301" t="s">
        <v>170</v>
      </c>
      <c r="D622" s="302" t="s">
        <v>24</v>
      </c>
      <c r="E622" s="305" t="s">
        <v>284</v>
      </c>
      <c r="F622" s="303" t="s">
        <v>8</v>
      </c>
      <c r="G622" s="331">
        <f>SUM(G623+G625)</f>
        <v>50000</v>
      </c>
      <c r="H622" s="331">
        <f>SUM(H623+H625)</f>
        <v>50000</v>
      </c>
      <c r="I622" s="333">
        <f t="shared" si="93"/>
        <v>0</v>
      </c>
    </row>
    <row r="623" spans="1:9" ht="34.5" x14ac:dyDescent="0.25">
      <c r="A623" s="66" t="s">
        <v>43</v>
      </c>
      <c r="B623" s="113">
        <v>927</v>
      </c>
      <c r="C623" s="231" t="s">
        <v>170</v>
      </c>
      <c r="D623" s="250" t="s">
        <v>24</v>
      </c>
      <c r="E623" s="213" t="s">
        <v>284</v>
      </c>
      <c r="F623" s="254" t="s">
        <v>44</v>
      </c>
      <c r="G623" s="332">
        <f>SUM(G624)</f>
        <v>30000</v>
      </c>
      <c r="H623" s="332">
        <f>SUM(H624)</f>
        <v>30000</v>
      </c>
      <c r="I623" s="333">
        <f t="shared" si="93"/>
        <v>0</v>
      </c>
    </row>
    <row r="624" spans="1:9" x14ac:dyDescent="0.25">
      <c r="A624" s="209" t="s">
        <v>48</v>
      </c>
      <c r="B624" s="113">
        <v>927</v>
      </c>
      <c r="C624" s="231" t="s">
        <v>170</v>
      </c>
      <c r="D624" s="250" t="s">
        <v>24</v>
      </c>
      <c r="E624" s="213" t="s">
        <v>284</v>
      </c>
      <c r="F624" s="254" t="s">
        <v>49</v>
      </c>
      <c r="G624" s="332">
        <v>30000</v>
      </c>
      <c r="H624" s="332">
        <v>30000</v>
      </c>
      <c r="I624" s="333">
        <f t="shared" si="93"/>
        <v>0</v>
      </c>
    </row>
    <row r="625" spans="1:9" x14ac:dyDescent="0.25">
      <c r="A625" s="66" t="s">
        <v>12</v>
      </c>
      <c r="B625" s="113">
        <v>927</v>
      </c>
      <c r="C625" s="231" t="s">
        <v>170</v>
      </c>
      <c r="D625" s="250" t="s">
        <v>24</v>
      </c>
      <c r="E625" s="213" t="s">
        <v>284</v>
      </c>
      <c r="F625" s="205" t="s">
        <v>13</v>
      </c>
      <c r="G625" s="332">
        <f>SUM(G626)</f>
        <v>20000</v>
      </c>
      <c r="H625" s="332">
        <f>SUM(H626)</f>
        <v>20000</v>
      </c>
      <c r="I625" s="333">
        <f t="shared" si="93"/>
        <v>0</v>
      </c>
    </row>
    <row r="626" spans="1:9" ht="23.25" x14ac:dyDescent="0.25">
      <c r="A626" s="209" t="s">
        <v>342</v>
      </c>
      <c r="B626" s="113">
        <v>927</v>
      </c>
      <c r="C626" s="231" t="s">
        <v>170</v>
      </c>
      <c r="D626" s="250" t="s">
        <v>24</v>
      </c>
      <c r="E626" s="213" t="s">
        <v>284</v>
      </c>
      <c r="F626" s="205" t="s">
        <v>15</v>
      </c>
      <c r="G626" s="332">
        <v>20000</v>
      </c>
      <c r="H626" s="332">
        <v>20000</v>
      </c>
      <c r="I626" s="333">
        <f t="shared" si="93"/>
        <v>0</v>
      </c>
    </row>
    <row r="627" spans="1:9" ht="26.25" x14ac:dyDescent="0.25">
      <c r="A627" s="220" t="s">
        <v>316</v>
      </c>
      <c r="B627" s="103">
        <v>927</v>
      </c>
      <c r="C627" s="301" t="s">
        <v>170</v>
      </c>
      <c r="D627" s="302" t="s">
        <v>24</v>
      </c>
      <c r="E627" s="234" t="s">
        <v>315</v>
      </c>
      <c r="F627" s="303" t="s">
        <v>8</v>
      </c>
      <c r="G627" s="331">
        <f t="shared" ref="G627:H628" si="101">SUM(G628)</f>
        <v>100000</v>
      </c>
      <c r="H627" s="331">
        <f t="shared" si="101"/>
        <v>100000</v>
      </c>
      <c r="I627" s="333">
        <f t="shared" si="93"/>
        <v>0</v>
      </c>
    </row>
    <row r="628" spans="1:9" x14ac:dyDescent="0.25">
      <c r="A628" s="209" t="s">
        <v>12</v>
      </c>
      <c r="B628" s="113">
        <v>927</v>
      </c>
      <c r="C628" s="231" t="s">
        <v>170</v>
      </c>
      <c r="D628" s="250" t="s">
        <v>24</v>
      </c>
      <c r="E628" s="213" t="s">
        <v>315</v>
      </c>
      <c r="F628" s="205" t="s">
        <v>13</v>
      </c>
      <c r="G628" s="332">
        <f t="shared" si="101"/>
        <v>100000</v>
      </c>
      <c r="H628" s="332">
        <f t="shared" si="101"/>
        <v>100000</v>
      </c>
      <c r="I628" s="333">
        <f t="shared" si="93"/>
        <v>0</v>
      </c>
    </row>
    <row r="629" spans="1:9" ht="23.25" x14ac:dyDescent="0.25">
      <c r="A629" s="209" t="s">
        <v>342</v>
      </c>
      <c r="B629" s="113">
        <v>927</v>
      </c>
      <c r="C629" s="231" t="s">
        <v>170</v>
      </c>
      <c r="D629" s="250" t="s">
        <v>24</v>
      </c>
      <c r="E629" s="213" t="s">
        <v>315</v>
      </c>
      <c r="F629" s="205" t="s">
        <v>15</v>
      </c>
      <c r="G629" s="332">
        <v>100000</v>
      </c>
      <c r="H629" s="332">
        <v>100000</v>
      </c>
      <c r="I629" s="333">
        <f t="shared" si="93"/>
        <v>0</v>
      </c>
    </row>
    <row r="630" spans="1:9" ht="39" x14ac:dyDescent="0.25">
      <c r="A630" s="220" t="s">
        <v>387</v>
      </c>
      <c r="B630" s="103">
        <v>927</v>
      </c>
      <c r="C630" s="301" t="s">
        <v>170</v>
      </c>
      <c r="D630" s="302" t="s">
        <v>24</v>
      </c>
      <c r="E630" s="234" t="s">
        <v>376</v>
      </c>
      <c r="F630" s="303" t="s">
        <v>8</v>
      </c>
      <c r="G630" s="331">
        <f t="shared" ref="G630:H634" si="102">SUM(G631)</f>
        <v>0</v>
      </c>
      <c r="H630" s="331">
        <f t="shared" si="102"/>
        <v>0</v>
      </c>
      <c r="I630" s="333">
        <f t="shared" si="93"/>
        <v>0</v>
      </c>
    </row>
    <row r="631" spans="1:9" x14ac:dyDescent="0.25">
      <c r="A631" s="209" t="s">
        <v>12</v>
      </c>
      <c r="B631" s="113">
        <v>927</v>
      </c>
      <c r="C631" s="231" t="s">
        <v>170</v>
      </c>
      <c r="D631" s="250" t="s">
        <v>24</v>
      </c>
      <c r="E631" s="213" t="s">
        <v>376</v>
      </c>
      <c r="F631" s="205" t="s">
        <v>13</v>
      </c>
      <c r="G631" s="332">
        <f t="shared" si="102"/>
        <v>0</v>
      </c>
      <c r="H631" s="332">
        <f t="shared" si="102"/>
        <v>0</v>
      </c>
      <c r="I631" s="333">
        <f t="shared" si="93"/>
        <v>0</v>
      </c>
    </row>
    <row r="632" spans="1:9" ht="23.25" x14ac:dyDescent="0.25">
      <c r="A632" s="209" t="s">
        <v>342</v>
      </c>
      <c r="B632" s="113">
        <v>927</v>
      </c>
      <c r="C632" s="231" t="s">
        <v>170</v>
      </c>
      <c r="D632" s="250" t="s">
        <v>24</v>
      </c>
      <c r="E632" s="213" t="s">
        <v>376</v>
      </c>
      <c r="F632" s="205" t="s">
        <v>15</v>
      </c>
      <c r="G632" s="332"/>
      <c r="H632" s="332"/>
      <c r="I632" s="333">
        <f t="shared" si="93"/>
        <v>0</v>
      </c>
    </row>
    <row r="633" spans="1:9" ht="39" x14ac:dyDescent="0.25">
      <c r="A633" s="220" t="s">
        <v>377</v>
      </c>
      <c r="B633" s="103">
        <v>927</v>
      </c>
      <c r="C633" s="301" t="s">
        <v>170</v>
      </c>
      <c r="D633" s="302" t="s">
        <v>24</v>
      </c>
      <c r="E633" s="234" t="s">
        <v>378</v>
      </c>
      <c r="F633" s="303" t="s">
        <v>8</v>
      </c>
      <c r="G633" s="331">
        <f t="shared" si="102"/>
        <v>0</v>
      </c>
      <c r="H633" s="331">
        <f t="shared" si="102"/>
        <v>0</v>
      </c>
      <c r="I633" s="333">
        <f t="shared" si="93"/>
        <v>0</v>
      </c>
    </row>
    <row r="634" spans="1:9" x14ac:dyDescent="0.25">
      <c r="A634" s="209" t="s">
        <v>12</v>
      </c>
      <c r="B634" s="113">
        <v>927</v>
      </c>
      <c r="C634" s="231" t="s">
        <v>170</v>
      </c>
      <c r="D634" s="250" t="s">
        <v>24</v>
      </c>
      <c r="E634" s="252" t="s">
        <v>378</v>
      </c>
      <c r="F634" s="205" t="s">
        <v>13</v>
      </c>
      <c r="G634" s="332">
        <f t="shared" si="102"/>
        <v>0</v>
      </c>
      <c r="H634" s="332">
        <f t="shared" si="102"/>
        <v>0</v>
      </c>
      <c r="I634" s="333">
        <f t="shared" si="93"/>
        <v>0</v>
      </c>
    </row>
    <row r="635" spans="1:9" ht="23.25" x14ac:dyDescent="0.25">
      <c r="A635" s="209" t="s">
        <v>342</v>
      </c>
      <c r="B635" s="113">
        <v>927</v>
      </c>
      <c r="C635" s="231" t="s">
        <v>170</v>
      </c>
      <c r="D635" s="250" t="s">
        <v>24</v>
      </c>
      <c r="E635" s="252" t="s">
        <v>378</v>
      </c>
      <c r="F635" s="205" t="s">
        <v>15</v>
      </c>
      <c r="G635" s="332"/>
      <c r="H635" s="332"/>
      <c r="I635" s="333">
        <f t="shared" ref="I635:I666" si="103">SUM(H635-G635)</f>
        <v>0</v>
      </c>
    </row>
    <row r="636" spans="1:9" ht="23.45" customHeight="1" x14ac:dyDescent="0.25">
      <c r="A636" s="101" t="s">
        <v>173</v>
      </c>
      <c r="B636" s="141">
        <v>928</v>
      </c>
      <c r="C636" s="233" t="s">
        <v>7</v>
      </c>
      <c r="D636" s="236" t="s">
        <v>7</v>
      </c>
      <c r="E636" s="236" t="s">
        <v>203</v>
      </c>
      <c r="F636" s="236" t="s">
        <v>8</v>
      </c>
      <c r="G636" s="331">
        <f>SUM(G637)</f>
        <v>820360</v>
      </c>
      <c r="H636" s="331">
        <f>SUM(H637)</f>
        <v>820360</v>
      </c>
      <c r="I636" s="333">
        <f t="shared" si="103"/>
        <v>0</v>
      </c>
    </row>
    <row r="637" spans="1:9" ht="15.75" x14ac:dyDescent="0.25">
      <c r="A637" s="102" t="s">
        <v>64</v>
      </c>
      <c r="B637" s="141">
        <v>928</v>
      </c>
      <c r="C637" s="233" t="s">
        <v>24</v>
      </c>
      <c r="D637" s="236" t="s">
        <v>7</v>
      </c>
      <c r="E637" s="236" t="s">
        <v>203</v>
      </c>
      <c r="F637" s="236" t="s">
        <v>8</v>
      </c>
      <c r="G637" s="331">
        <f>SUM(G638+G642)</f>
        <v>820360</v>
      </c>
      <c r="H637" s="331">
        <f>SUM(H638+H642)</f>
        <v>820360</v>
      </c>
      <c r="I637" s="333">
        <f t="shared" si="103"/>
        <v>0</v>
      </c>
    </row>
    <row r="638" spans="1:9" ht="39" x14ac:dyDescent="0.25">
      <c r="A638" s="96" t="s">
        <v>174</v>
      </c>
      <c r="B638" s="103">
        <v>928</v>
      </c>
      <c r="C638" s="301" t="s">
        <v>24</v>
      </c>
      <c r="D638" s="302" t="s">
        <v>31</v>
      </c>
      <c r="E638" s="302" t="s">
        <v>203</v>
      </c>
      <c r="F638" s="303" t="s">
        <v>8</v>
      </c>
      <c r="G638" s="331">
        <f t="shared" ref="G638:H640" si="104">SUM(G639)</f>
        <v>265656.88</v>
      </c>
      <c r="H638" s="331">
        <f t="shared" si="104"/>
        <v>265656.88</v>
      </c>
      <c r="I638" s="333">
        <f t="shared" si="103"/>
        <v>0</v>
      </c>
    </row>
    <row r="639" spans="1:9" ht="26.25" x14ac:dyDescent="0.25">
      <c r="A639" s="99" t="s">
        <v>175</v>
      </c>
      <c r="B639" s="113">
        <v>928</v>
      </c>
      <c r="C639" s="205" t="s">
        <v>24</v>
      </c>
      <c r="D639" s="206" t="s">
        <v>31</v>
      </c>
      <c r="E639" s="206">
        <v>7000010050</v>
      </c>
      <c r="F639" s="207" t="s">
        <v>8</v>
      </c>
      <c r="G639" s="332">
        <f t="shared" si="104"/>
        <v>265656.88</v>
      </c>
      <c r="H639" s="332">
        <f t="shared" si="104"/>
        <v>265656.88</v>
      </c>
      <c r="I639" s="333">
        <f t="shared" si="103"/>
        <v>0</v>
      </c>
    </row>
    <row r="640" spans="1:9" ht="43.5" x14ac:dyDescent="0.25">
      <c r="A640" s="98" t="s">
        <v>43</v>
      </c>
      <c r="B640" s="113">
        <v>928</v>
      </c>
      <c r="C640" s="205" t="s">
        <v>24</v>
      </c>
      <c r="D640" s="206" t="s">
        <v>31</v>
      </c>
      <c r="E640" s="206">
        <v>7000010050</v>
      </c>
      <c r="F640" s="205" t="s">
        <v>44</v>
      </c>
      <c r="G640" s="332">
        <f t="shared" si="104"/>
        <v>265656.88</v>
      </c>
      <c r="H640" s="332">
        <f t="shared" si="104"/>
        <v>265656.88</v>
      </c>
      <c r="I640" s="333">
        <f t="shared" si="103"/>
        <v>0</v>
      </c>
    </row>
    <row r="641" spans="1:9" x14ac:dyDescent="0.25">
      <c r="A641" s="97" t="s">
        <v>45</v>
      </c>
      <c r="B641" s="113">
        <v>928</v>
      </c>
      <c r="C641" s="205" t="s">
        <v>24</v>
      </c>
      <c r="D641" s="206" t="s">
        <v>31</v>
      </c>
      <c r="E641" s="206">
        <v>7000010050</v>
      </c>
      <c r="F641" s="205" t="s">
        <v>46</v>
      </c>
      <c r="G641" s="332">
        <v>265656.88</v>
      </c>
      <c r="H641" s="332">
        <v>265656.88</v>
      </c>
      <c r="I641" s="333">
        <f t="shared" si="103"/>
        <v>0</v>
      </c>
    </row>
    <row r="642" spans="1:9" ht="51.75" x14ac:dyDescent="0.25">
      <c r="A642" s="96" t="s">
        <v>176</v>
      </c>
      <c r="B642" s="103">
        <v>928</v>
      </c>
      <c r="C642" s="301" t="s">
        <v>24</v>
      </c>
      <c r="D642" s="302" t="s">
        <v>10</v>
      </c>
      <c r="E642" s="302" t="s">
        <v>203</v>
      </c>
      <c r="F642" s="303" t="s">
        <v>8</v>
      </c>
      <c r="G642" s="331">
        <f>SUM(G643)</f>
        <v>554703.12</v>
      </c>
      <c r="H642" s="331">
        <f>SUM(H643)</f>
        <v>554703.12</v>
      </c>
      <c r="I642" s="333">
        <f t="shared" si="103"/>
        <v>0</v>
      </c>
    </row>
    <row r="643" spans="1:9" ht="26.25" x14ac:dyDescent="0.25">
      <c r="A643" s="100" t="s">
        <v>177</v>
      </c>
      <c r="B643" s="113">
        <v>928</v>
      </c>
      <c r="C643" s="205" t="s">
        <v>24</v>
      </c>
      <c r="D643" s="205" t="s">
        <v>10</v>
      </c>
      <c r="E643" s="207" t="s">
        <v>285</v>
      </c>
      <c r="F643" s="205" t="s">
        <v>8</v>
      </c>
      <c r="G643" s="332">
        <f>SUM(G644+G646+G648)</f>
        <v>554703.12</v>
      </c>
      <c r="H643" s="332">
        <f>SUM(H644+H646+H648)</f>
        <v>554703.12</v>
      </c>
      <c r="I643" s="333">
        <f t="shared" si="103"/>
        <v>0</v>
      </c>
    </row>
    <row r="644" spans="1:9" ht="43.5" x14ac:dyDescent="0.25">
      <c r="A644" s="98" t="s">
        <v>43</v>
      </c>
      <c r="B644" s="113">
        <v>928</v>
      </c>
      <c r="C644" s="205" t="s">
        <v>24</v>
      </c>
      <c r="D644" s="205" t="s">
        <v>10</v>
      </c>
      <c r="E644" s="207" t="s">
        <v>285</v>
      </c>
      <c r="F644" s="205" t="s">
        <v>44</v>
      </c>
      <c r="G644" s="332">
        <f>SUM(G645)</f>
        <v>453543.12</v>
      </c>
      <c r="H644" s="332">
        <f>SUM(H645)</f>
        <v>453543.12</v>
      </c>
      <c r="I644" s="333">
        <f t="shared" si="103"/>
        <v>0</v>
      </c>
    </row>
    <row r="645" spans="1:9" x14ac:dyDescent="0.25">
      <c r="A645" s="97" t="s">
        <v>45</v>
      </c>
      <c r="B645" s="113">
        <v>928</v>
      </c>
      <c r="C645" s="205" t="s">
        <v>24</v>
      </c>
      <c r="D645" s="205" t="s">
        <v>10</v>
      </c>
      <c r="E645" s="207" t="s">
        <v>285</v>
      </c>
      <c r="F645" s="205" t="s">
        <v>46</v>
      </c>
      <c r="G645" s="332">
        <v>453543.12</v>
      </c>
      <c r="H645" s="332">
        <v>453543.12</v>
      </c>
      <c r="I645" s="333">
        <f t="shared" si="103"/>
        <v>0</v>
      </c>
    </row>
    <row r="646" spans="1:9" x14ac:dyDescent="0.25">
      <c r="A646" s="98" t="s">
        <v>12</v>
      </c>
      <c r="B646" s="113">
        <v>928</v>
      </c>
      <c r="C646" s="205" t="s">
        <v>24</v>
      </c>
      <c r="D646" s="205" t="s">
        <v>10</v>
      </c>
      <c r="E646" s="207" t="s">
        <v>285</v>
      </c>
      <c r="F646" s="205" t="s">
        <v>13</v>
      </c>
      <c r="G646" s="332">
        <f>SUM(G647)</f>
        <v>90760</v>
      </c>
      <c r="H646" s="332">
        <f>SUM(H647)</f>
        <v>90760</v>
      </c>
      <c r="I646" s="333">
        <f t="shared" si="103"/>
        <v>0</v>
      </c>
    </row>
    <row r="647" spans="1:9" ht="23.25" x14ac:dyDescent="0.25">
      <c r="A647" s="209" t="s">
        <v>342</v>
      </c>
      <c r="B647" s="113">
        <v>928</v>
      </c>
      <c r="C647" s="205" t="s">
        <v>24</v>
      </c>
      <c r="D647" s="205" t="s">
        <v>10</v>
      </c>
      <c r="E647" s="207" t="s">
        <v>285</v>
      </c>
      <c r="F647" s="205" t="s">
        <v>15</v>
      </c>
      <c r="G647" s="332">
        <v>90760</v>
      </c>
      <c r="H647" s="332">
        <v>90760</v>
      </c>
      <c r="I647" s="333">
        <f t="shared" si="103"/>
        <v>0</v>
      </c>
    </row>
    <row r="648" spans="1:9" x14ac:dyDescent="0.25">
      <c r="A648" s="97" t="s">
        <v>50</v>
      </c>
      <c r="B648" s="113">
        <v>928</v>
      </c>
      <c r="C648" s="205" t="s">
        <v>24</v>
      </c>
      <c r="D648" s="205" t="s">
        <v>10</v>
      </c>
      <c r="E648" s="207" t="s">
        <v>285</v>
      </c>
      <c r="F648" s="205" t="s">
        <v>51</v>
      </c>
      <c r="G648" s="332">
        <f>SUM(G649)</f>
        <v>10400</v>
      </c>
      <c r="H648" s="332">
        <f>SUM(H649)</f>
        <v>10400</v>
      </c>
      <c r="I648" s="333">
        <f t="shared" si="103"/>
        <v>0</v>
      </c>
    </row>
    <row r="649" spans="1:9" x14ac:dyDescent="0.25">
      <c r="A649" s="97" t="s">
        <v>314</v>
      </c>
      <c r="B649" s="113">
        <v>928</v>
      </c>
      <c r="C649" s="205" t="s">
        <v>24</v>
      </c>
      <c r="D649" s="205" t="s">
        <v>10</v>
      </c>
      <c r="E649" s="207" t="s">
        <v>285</v>
      </c>
      <c r="F649" s="205" t="s">
        <v>313</v>
      </c>
      <c r="G649" s="332">
        <v>10400</v>
      </c>
      <c r="H649" s="332">
        <v>10400</v>
      </c>
      <c r="I649" s="333">
        <f t="shared" si="103"/>
        <v>0</v>
      </c>
    </row>
    <row r="650" spans="1:9" ht="36" x14ac:dyDescent="0.25">
      <c r="A650" s="110" t="s">
        <v>178</v>
      </c>
      <c r="B650" s="141">
        <v>929</v>
      </c>
      <c r="C650" s="233" t="s">
        <v>7</v>
      </c>
      <c r="D650" s="236" t="s">
        <v>7</v>
      </c>
      <c r="E650" s="236" t="s">
        <v>203</v>
      </c>
      <c r="F650" s="236" t="s">
        <v>8</v>
      </c>
      <c r="G650" s="283">
        <f t="shared" ref="G650:H651" si="105">SUM(G651)</f>
        <v>869420</v>
      </c>
      <c r="H650" s="283">
        <f t="shared" si="105"/>
        <v>869420</v>
      </c>
      <c r="I650" s="333">
        <f t="shared" si="103"/>
        <v>0</v>
      </c>
    </row>
    <row r="651" spans="1:9" ht="18" x14ac:dyDescent="0.25">
      <c r="A651" s="109" t="s">
        <v>64</v>
      </c>
      <c r="B651" s="238" t="s">
        <v>179</v>
      </c>
      <c r="C651" s="235" t="s">
        <v>24</v>
      </c>
      <c r="D651" s="237" t="s">
        <v>7</v>
      </c>
      <c r="E651" s="236" t="s">
        <v>203</v>
      </c>
      <c r="F651" s="233" t="s">
        <v>8</v>
      </c>
      <c r="G651" s="283">
        <f t="shared" si="105"/>
        <v>869420</v>
      </c>
      <c r="H651" s="283">
        <f t="shared" si="105"/>
        <v>869420</v>
      </c>
      <c r="I651" s="333">
        <f t="shared" si="103"/>
        <v>0</v>
      </c>
    </row>
    <row r="652" spans="1:9" ht="39" x14ac:dyDescent="0.25">
      <c r="A652" s="104" t="s">
        <v>65</v>
      </c>
      <c r="B652" s="309" t="s">
        <v>179</v>
      </c>
      <c r="C652" s="306" t="s">
        <v>24</v>
      </c>
      <c r="D652" s="303" t="s">
        <v>66</v>
      </c>
      <c r="E652" s="302" t="s">
        <v>203</v>
      </c>
      <c r="F652" s="301" t="s">
        <v>8</v>
      </c>
      <c r="G652" s="283">
        <f>SUM(G653+G656+G663)</f>
        <v>869420</v>
      </c>
      <c r="H652" s="283">
        <f>SUM(H653+H656+H663)</f>
        <v>869420</v>
      </c>
      <c r="I652" s="333">
        <f t="shared" si="103"/>
        <v>0</v>
      </c>
    </row>
    <row r="653" spans="1:9" ht="26.25" x14ac:dyDescent="0.25">
      <c r="A653" s="108" t="s">
        <v>180</v>
      </c>
      <c r="B653" s="309" t="s">
        <v>179</v>
      </c>
      <c r="C653" s="306" t="s">
        <v>24</v>
      </c>
      <c r="D653" s="303" t="s">
        <v>66</v>
      </c>
      <c r="E653" s="302">
        <v>7000010060</v>
      </c>
      <c r="F653" s="301" t="s">
        <v>8</v>
      </c>
      <c r="G653" s="283">
        <f t="shared" ref="G653:H654" si="106">SUM(G654)</f>
        <v>585915</v>
      </c>
      <c r="H653" s="283">
        <f t="shared" si="106"/>
        <v>585915</v>
      </c>
      <c r="I653" s="333">
        <f t="shared" si="103"/>
        <v>0</v>
      </c>
    </row>
    <row r="654" spans="1:9" ht="34.5" x14ac:dyDescent="0.25">
      <c r="A654" s="105" t="s">
        <v>43</v>
      </c>
      <c r="B654" s="212" t="s">
        <v>179</v>
      </c>
      <c r="C654" s="214" t="s">
        <v>24</v>
      </c>
      <c r="D654" s="207" t="s">
        <v>66</v>
      </c>
      <c r="E654" s="206">
        <v>7000010060</v>
      </c>
      <c r="F654" s="205" t="s">
        <v>44</v>
      </c>
      <c r="G654" s="333">
        <f t="shared" si="106"/>
        <v>585915</v>
      </c>
      <c r="H654" s="333">
        <f t="shared" si="106"/>
        <v>585915</v>
      </c>
      <c r="I654" s="333">
        <f t="shared" si="103"/>
        <v>0</v>
      </c>
    </row>
    <row r="655" spans="1:9" x14ac:dyDescent="0.25">
      <c r="A655" s="105" t="s">
        <v>45</v>
      </c>
      <c r="B655" s="212" t="s">
        <v>179</v>
      </c>
      <c r="C655" s="214" t="s">
        <v>24</v>
      </c>
      <c r="D655" s="207" t="s">
        <v>66</v>
      </c>
      <c r="E655" s="206">
        <v>7000010060</v>
      </c>
      <c r="F655" s="205" t="s">
        <v>46</v>
      </c>
      <c r="G655" s="333">
        <v>585915</v>
      </c>
      <c r="H655" s="333">
        <v>585915</v>
      </c>
      <c r="I655" s="333">
        <f t="shared" si="103"/>
        <v>0</v>
      </c>
    </row>
    <row r="656" spans="1:9" ht="26.25" x14ac:dyDescent="0.25">
      <c r="A656" s="106" t="s">
        <v>181</v>
      </c>
      <c r="B656" s="309" t="s">
        <v>179</v>
      </c>
      <c r="C656" s="306" t="s">
        <v>24</v>
      </c>
      <c r="D656" s="303" t="s">
        <v>66</v>
      </c>
      <c r="E656" s="302">
        <v>7000010070</v>
      </c>
      <c r="F656" s="301" t="s">
        <v>8</v>
      </c>
      <c r="G656" s="283">
        <f>SUM(G657+G659+G661)</f>
        <v>164120</v>
      </c>
      <c r="H656" s="283">
        <f>SUM(H657+H659+H661)</f>
        <v>164120</v>
      </c>
      <c r="I656" s="333">
        <f t="shared" si="103"/>
        <v>0</v>
      </c>
    </row>
    <row r="657" spans="1:9" ht="43.5" x14ac:dyDescent="0.25">
      <c r="A657" s="107" t="s">
        <v>43</v>
      </c>
      <c r="B657" s="212" t="s">
        <v>179</v>
      </c>
      <c r="C657" s="214" t="s">
        <v>24</v>
      </c>
      <c r="D657" s="207" t="s">
        <v>66</v>
      </c>
      <c r="E657" s="206">
        <v>7000010070</v>
      </c>
      <c r="F657" s="205" t="s">
        <v>44</v>
      </c>
      <c r="G657" s="333">
        <f>SUM(G658)</f>
        <v>76400</v>
      </c>
      <c r="H657" s="333">
        <f>SUM(H658)</f>
        <v>119848</v>
      </c>
      <c r="I657" s="333">
        <f t="shared" si="103"/>
        <v>43448</v>
      </c>
    </row>
    <row r="658" spans="1:9" x14ac:dyDescent="0.25">
      <c r="A658" s="105" t="s">
        <v>45</v>
      </c>
      <c r="B658" s="212" t="s">
        <v>179</v>
      </c>
      <c r="C658" s="214" t="s">
        <v>24</v>
      </c>
      <c r="D658" s="207" t="s">
        <v>66</v>
      </c>
      <c r="E658" s="206">
        <v>7000010070</v>
      </c>
      <c r="F658" s="205" t="s">
        <v>46</v>
      </c>
      <c r="G658" s="333">
        <v>76400</v>
      </c>
      <c r="H658" s="333">
        <v>119848</v>
      </c>
      <c r="I658" s="333">
        <f t="shared" si="103"/>
        <v>43448</v>
      </c>
    </row>
    <row r="659" spans="1:9" x14ac:dyDescent="0.25">
      <c r="A659" s="107" t="s">
        <v>12</v>
      </c>
      <c r="B659" s="212" t="s">
        <v>179</v>
      </c>
      <c r="C659" s="214" t="s">
        <v>24</v>
      </c>
      <c r="D659" s="207" t="s">
        <v>66</v>
      </c>
      <c r="E659" s="206">
        <v>7000010070</v>
      </c>
      <c r="F659" s="205" t="s">
        <v>13</v>
      </c>
      <c r="G659" s="333">
        <f>SUM(G660)</f>
        <v>86520</v>
      </c>
      <c r="H659" s="333">
        <f>SUM(H660)</f>
        <v>43072</v>
      </c>
      <c r="I659" s="333">
        <f t="shared" si="103"/>
        <v>-43448</v>
      </c>
    </row>
    <row r="660" spans="1:9" ht="23.25" x14ac:dyDescent="0.25">
      <c r="A660" s="209" t="s">
        <v>342</v>
      </c>
      <c r="B660" s="212" t="s">
        <v>179</v>
      </c>
      <c r="C660" s="214" t="s">
        <v>24</v>
      </c>
      <c r="D660" s="207" t="s">
        <v>66</v>
      </c>
      <c r="E660" s="206">
        <v>7000010070</v>
      </c>
      <c r="F660" s="205" t="s">
        <v>15</v>
      </c>
      <c r="G660" s="333">
        <v>86520</v>
      </c>
      <c r="H660" s="333">
        <v>43072</v>
      </c>
      <c r="I660" s="333">
        <f t="shared" si="103"/>
        <v>-43448</v>
      </c>
    </row>
    <row r="661" spans="1:9" x14ac:dyDescent="0.25">
      <c r="A661" s="107" t="s">
        <v>50</v>
      </c>
      <c r="B661" s="212" t="s">
        <v>179</v>
      </c>
      <c r="C661" s="214" t="s">
        <v>24</v>
      </c>
      <c r="D661" s="207" t="s">
        <v>66</v>
      </c>
      <c r="E661" s="206">
        <v>7000010070</v>
      </c>
      <c r="F661" s="205" t="s">
        <v>51</v>
      </c>
      <c r="G661" s="333">
        <f>SUM(G662)</f>
        <v>1200</v>
      </c>
      <c r="H661" s="333">
        <f>SUM(H662)</f>
        <v>1200</v>
      </c>
      <c r="I661" s="333">
        <f t="shared" si="103"/>
        <v>0</v>
      </c>
    </row>
    <row r="662" spans="1:9" x14ac:dyDescent="0.25">
      <c r="A662" s="209" t="s">
        <v>314</v>
      </c>
      <c r="B662" s="212" t="s">
        <v>179</v>
      </c>
      <c r="C662" s="214" t="s">
        <v>24</v>
      </c>
      <c r="D662" s="207" t="s">
        <v>66</v>
      </c>
      <c r="E662" s="206">
        <v>7000010070</v>
      </c>
      <c r="F662" s="205" t="s">
        <v>313</v>
      </c>
      <c r="G662" s="333">
        <v>1200</v>
      </c>
      <c r="H662" s="333">
        <v>1200</v>
      </c>
      <c r="I662" s="333">
        <f t="shared" si="103"/>
        <v>0</v>
      </c>
    </row>
    <row r="663" spans="1:9" ht="26.25" x14ac:dyDescent="0.25">
      <c r="A663" s="108" t="s">
        <v>182</v>
      </c>
      <c r="B663" s="309" t="s">
        <v>179</v>
      </c>
      <c r="C663" s="306" t="s">
        <v>24</v>
      </c>
      <c r="D663" s="303" t="s">
        <v>66</v>
      </c>
      <c r="E663" s="302">
        <v>7000011470</v>
      </c>
      <c r="F663" s="301" t="s">
        <v>8</v>
      </c>
      <c r="G663" s="283">
        <f t="shared" ref="G663:H664" si="107">SUM(G664)</f>
        <v>119385</v>
      </c>
      <c r="H663" s="283">
        <f t="shared" si="107"/>
        <v>119385</v>
      </c>
      <c r="I663" s="333">
        <f t="shared" si="103"/>
        <v>0</v>
      </c>
    </row>
    <row r="664" spans="1:9" ht="34.5" x14ac:dyDescent="0.25">
      <c r="A664" s="105" t="s">
        <v>43</v>
      </c>
      <c r="B664" s="212" t="s">
        <v>179</v>
      </c>
      <c r="C664" s="214" t="s">
        <v>24</v>
      </c>
      <c r="D664" s="207" t="s">
        <v>66</v>
      </c>
      <c r="E664" s="206">
        <v>7000011470</v>
      </c>
      <c r="F664" s="205" t="s">
        <v>44</v>
      </c>
      <c r="G664" s="333">
        <f t="shared" si="107"/>
        <v>119385</v>
      </c>
      <c r="H664" s="333">
        <f t="shared" si="107"/>
        <v>119385</v>
      </c>
      <c r="I664" s="333">
        <f t="shared" si="103"/>
        <v>0</v>
      </c>
    </row>
    <row r="665" spans="1:9" x14ac:dyDescent="0.25">
      <c r="A665" s="105" t="s">
        <v>45</v>
      </c>
      <c r="B665" s="212" t="s">
        <v>179</v>
      </c>
      <c r="C665" s="214" t="s">
        <v>24</v>
      </c>
      <c r="D665" s="207" t="s">
        <v>66</v>
      </c>
      <c r="E665" s="206">
        <v>7000011470</v>
      </c>
      <c r="F665" s="205" t="s">
        <v>46</v>
      </c>
      <c r="G665" s="333">
        <v>119385</v>
      </c>
      <c r="H665" s="333">
        <v>119385</v>
      </c>
      <c r="I665" s="333">
        <f t="shared" si="103"/>
        <v>0</v>
      </c>
    </row>
    <row r="666" spans="1:9" ht="15.75" x14ac:dyDescent="0.25">
      <c r="A666" s="111" t="s">
        <v>183</v>
      </c>
      <c r="B666" s="244"/>
      <c r="C666" s="205"/>
      <c r="D666" s="206"/>
      <c r="E666" s="206"/>
      <c r="F666" s="207"/>
      <c r="G666" s="331">
        <f>SUM(G20+G158+G235+G327+G636+G650)</f>
        <v>537230259.14999998</v>
      </c>
      <c r="H666" s="331">
        <f>SUM(H20+H158+H235+H327+H636+H650)</f>
        <v>546098259.14999998</v>
      </c>
      <c r="I666" s="283">
        <f t="shared" si="103"/>
        <v>8868000</v>
      </c>
    </row>
    <row r="667" spans="1:9" x14ac:dyDescent="0.25">
      <c r="G667" s="207"/>
      <c r="H667" s="207"/>
      <c r="I667" s="207"/>
    </row>
    <row r="668" spans="1:9" x14ac:dyDescent="0.25">
      <c r="G668" s="205"/>
      <c r="H668" s="205"/>
      <c r="I668" s="205"/>
    </row>
    <row r="669" spans="1:9" x14ac:dyDescent="0.25">
      <c r="G669" s="205"/>
      <c r="H669" s="205"/>
      <c r="I669" s="205"/>
    </row>
    <row r="670" spans="1:9" x14ac:dyDescent="0.25">
      <c r="G670" s="303"/>
      <c r="H670" s="303"/>
      <c r="I670" s="303"/>
    </row>
    <row r="671" spans="1:9" x14ac:dyDescent="0.25">
      <c r="G671" s="205"/>
      <c r="H671" s="205"/>
      <c r="I671" s="205"/>
    </row>
    <row r="672" spans="1:9" x14ac:dyDescent="0.25">
      <c r="G672" s="205"/>
      <c r="H672" s="205"/>
      <c r="I672" s="205"/>
    </row>
    <row r="673" spans="7:9" x14ac:dyDescent="0.25">
      <c r="G673" s="205"/>
      <c r="H673" s="205"/>
      <c r="I673" s="205"/>
    </row>
    <row r="674" spans="7:9" x14ac:dyDescent="0.25">
      <c r="G674" s="205"/>
      <c r="H674" s="205"/>
      <c r="I674" s="205"/>
    </row>
    <row r="675" spans="7:9" x14ac:dyDescent="0.25">
      <c r="G675" s="205"/>
      <c r="H675" s="205"/>
      <c r="I675" s="205"/>
    </row>
    <row r="676" spans="7:9" x14ac:dyDescent="0.25">
      <c r="G676" s="205"/>
      <c r="H676" s="205"/>
      <c r="I676" s="205"/>
    </row>
    <row r="677" spans="7:9" x14ac:dyDescent="0.25">
      <c r="G677" s="205"/>
      <c r="H677" s="205"/>
      <c r="I677" s="205"/>
    </row>
    <row r="678" spans="7:9" x14ac:dyDescent="0.25">
      <c r="G678" s="312"/>
      <c r="H678" s="312"/>
      <c r="I678" s="312"/>
    </row>
    <row r="679" spans="7:9" x14ac:dyDescent="0.25">
      <c r="G679" s="233"/>
      <c r="H679" s="233"/>
      <c r="I679" s="233"/>
    </row>
    <row r="680" spans="7:9" x14ac:dyDescent="0.25">
      <c r="G680" s="114"/>
      <c r="H680" s="114"/>
      <c r="I680" s="114"/>
    </row>
    <row r="681" spans="7:9" x14ac:dyDescent="0.25">
      <c r="G681" s="114"/>
      <c r="H681" s="114"/>
      <c r="I681" s="114"/>
    </row>
    <row r="682" spans="7:9" x14ac:dyDescent="0.25">
      <c r="G682" s="304"/>
      <c r="H682" s="304"/>
      <c r="I682" s="304"/>
    </row>
    <row r="683" spans="7:9" x14ac:dyDescent="0.25">
      <c r="G683" s="304"/>
      <c r="H683" s="304"/>
      <c r="I683" s="304"/>
    </row>
    <row r="684" spans="7:9" x14ac:dyDescent="0.25">
      <c r="G684" s="114"/>
      <c r="H684" s="114"/>
      <c r="I684" s="114"/>
    </row>
    <row r="685" spans="7:9" x14ac:dyDescent="0.25">
      <c r="G685" s="304"/>
      <c r="H685" s="304"/>
      <c r="I685" s="304"/>
    </row>
    <row r="686" spans="7:9" x14ac:dyDescent="0.25">
      <c r="G686" s="304"/>
      <c r="H686" s="304"/>
      <c r="I686" s="304"/>
    </row>
    <row r="687" spans="7:9" x14ac:dyDescent="0.25">
      <c r="G687" s="304"/>
      <c r="H687" s="304"/>
      <c r="I687" s="304"/>
    </row>
    <row r="688" spans="7:9" x14ac:dyDescent="0.25">
      <c r="G688" s="304"/>
      <c r="H688" s="304"/>
      <c r="I688" s="304"/>
    </row>
    <row r="689" spans="7:9" x14ac:dyDescent="0.25">
      <c r="G689" s="304"/>
      <c r="H689" s="304"/>
      <c r="I689" s="304"/>
    </row>
    <row r="690" spans="7:9" x14ac:dyDescent="0.25">
      <c r="G690" s="304"/>
      <c r="H690" s="304"/>
      <c r="I690" s="304"/>
    </row>
    <row r="691" spans="7:9" x14ac:dyDescent="0.25">
      <c r="G691" s="114"/>
      <c r="H691" s="114"/>
      <c r="I691" s="114"/>
    </row>
    <row r="692" spans="7:9" x14ac:dyDescent="0.25">
      <c r="G692" s="304"/>
      <c r="H692" s="304"/>
      <c r="I692" s="304"/>
    </row>
    <row r="693" spans="7:9" x14ac:dyDescent="0.25">
      <c r="G693" s="304"/>
      <c r="H693" s="304"/>
      <c r="I693" s="304"/>
    </row>
    <row r="694" spans="7:9" x14ac:dyDescent="0.25">
      <c r="G694" s="207"/>
      <c r="H694" s="207"/>
      <c r="I694" s="207"/>
    </row>
  </sheetData>
  <mergeCells count="13">
    <mergeCell ref="A16:G16"/>
    <mergeCell ref="A15:G15"/>
    <mergeCell ref="C8:G8"/>
    <mergeCell ref="C9:G9"/>
    <mergeCell ref="C10:G10"/>
    <mergeCell ref="C11:G11"/>
    <mergeCell ref="C12:G12"/>
    <mergeCell ref="C6:G6"/>
    <mergeCell ref="C1:G1"/>
    <mergeCell ref="C2:G2"/>
    <mergeCell ref="C3:G3"/>
    <mergeCell ref="C4:G4"/>
    <mergeCell ref="C5:G5"/>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9"/>
  <sheetViews>
    <sheetView topLeftCell="C612" workbookViewId="0">
      <selection activeCell="J409" sqref="J409:J410"/>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x14ac:dyDescent="0.25">
      <c r="C1" s="401" t="s">
        <v>520</v>
      </c>
      <c r="D1" s="401"/>
      <c r="E1" s="401"/>
      <c r="F1" s="401"/>
      <c r="G1" s="401"/>
      <c r="H1" s="401"/>
    </row>
    <row r="2" spans="1:18" x14ac:dyDescent="0.25">
      <c r="C2" s="401" t="s">
        <v>361</v>
      </c>
      <c r="D2" s="401"/>
      <c r="E2" s="401"/>
      <c r="F2" s="401"/>
      <c r="G2" s="401"/>
      <c r="H2" s="401"/>
    </row>
    <row r="3" spans="1:18" x14ac:dyDescent="0.25">
      <c r="C3" s="401" t="s">
        <v>532</v>
      </c>
      <c r="D3" s="401"/>
      <c r="E3" s="401"/>
      <c r="F3" s="401"/>
      <c r="G3" s="401"/>
      <c r="H3" s="401"/>
    </row>
    <row r="4" spans="1:18" x14ac:dyDescent="0.25">
      <c r="C4" s="401" t="s">
        <v>461</v>
      </c>
      <c r="D4" s="401"/>
      <c r="E4" s="401"/>
      <c r="F4" s="401"/>
      <c r="G4" s="401"/>
      <c r="H4" s="401"/>
    </row>
    <row r="5" spans="1:18" x14ac:dyDescent="0.25">
      <c r="C5" s="401" t="s">
        <v>462</v>
      </c>
      <c r="D5" s="401"/>
      <c r="E5" s="401"/>
      <c r="F5" s="401"/>
      <c r="G5" s="401"/>
      <c r="H5" s="401"/>
    </row>
    <row r="6" spans="1:18" x14ac:dyDescent="0.25">
      <c r="C6" s="401" t="s">
        <v>463</v>
      </c>
      <c r="D6" s="401"/>
      <c r="E6" s="401"/>
      <c r="F6" s="401"/>
      <c r="G6" s="401"/>
      <c r="H6" s="401"/>
    </row>
    <row r="7" spans="1:18" ht="14.45" customHeight="1" x14ac:dyDescent="0.25">
      <c r="A7" s="197"/>
      <c r="B7" s="268"/>
      <c r="C7" s="406" t="s">
        <v>464</v>
      </c>
      <c r="D7" s="406"/>
      <c r="E7" s="406"/>
      <c r="F7" s="406"/>
      <c r="G7" s="406"/>
      <c r="H7" s="406"/>
      <c r="I7" s="383"/>
      <c r="J7" s="383"/>
    </row>
    <row r="8" spans="1:18" ht="25.5" customHeight="1" x14ac:dyDescent="0.25">
      <c r="A8" s="197"/>
      <c r="B8" s="268"/>
      <c r="C8" s="404" t="s">
        <v>521</v>
      </c>
      <c r="D8" s="404"/>
      <c r="E8" s="404"/>
      <c r="F8" s="404"/>
      <c r="G8" s="404"/>
      <c r="H8" s="404"/>
      <c r="I8" s="381"/>
      <c r="J8" s="381"/>
    </row>
    <row r="9" spans="1:18" x14ac:dyDescent="0.25">
      <c r="A9" s="197"/>
      <c r="B9" s="268"/>
      <c r="C9" s="404" t="s">
        <v>361</v>
      </c>
      <c r="D9" s="404"/>
      <c r="E9" s="404"/>
      <c r="F9" s="404"/>
      <c r="G9" s="404"/>
      <c r="H9" s="404"/>
      <c r="I9" s="381"/>
      <c r="J9" s="381"/>
    </row>
    <row r="10" spans="1:18" ht="15" customHeight="1" x14ac:dyDescent="0.25">
      <c r="A10" s="197"/>
      <c r="B10" s="268"/>
      <c r="C10" s="405" t="s">
        <v>511</v>
      </c>
      <c r="D10" s="405"/>
      <c r="E10" s="405"/>
      <c r="F10" s="405"/>
      <c r="G10" s="405"/>
      <c r="H10" s="405"/>
      <c r="I10" s="382"/>
      <c r="J10" s="382"/>
    </row>
    <row r="11" spans="1:18" x14ac:dyDescent="0.25">
      <c r="A11" s="197"/>
      <c r="B11" s="268"/>
      <c r="C11" s="404" t="s">
        <v>362</v>
      </c>
      <c r="D11" s="404"/>
      <c r="E11" s="404"/>
      <c r="F11" s="404"/>
      <c r="G11" s="404"/>
      <c r="H11" s="404"/>
      <c r="I11" s="381"/>
      <c r="J11" s="381"/>
    </row>
    <row r="12" spans="1:18" x14ac:dyDescent="0.25">
      <c r="A12" s="197"/>
      <c r="B12" s="268"/>
      <c r="C12" s="404" t="s">
        <v>397</v>
      </c>
      <c r="D12" s="404"/>
      <c r="E12" s="404"/>
      <c r="F12" s="404"/>
      <c r="G12" s="404"/>
      <c r="H12" s="404"/>
      <c r="I12" s="381"/>
      <c r="J12" s="381"/>
      <c r="M12" s="404"/>
      <c r="N12" s="404"/>
      <c r="O12" s="404"/>
      <c r="P12" s="404"/>
      <c r="Q12" s="404"/>
      <c r="R12" s="404"/>
    </row>
    <row r="13" spans="1:18" x14ac:dyDescent="0.25">
      <c r="A13" s="197"/>
      <c r="B13" s="268"/>
      <c r="C13" s="350"/>
      <c r="D13" s="350"/>
      <c r="E13" s="350"/>
      <c r="F13" s="350"/>
      <c r="G13" s="350"/>
      <c r="H13" s="357"/>
      <c r="I13" s="357"/>
      <c r="J13" s="357"/>
      <c r="M13" s="404"/>
      <c r="N13" s="404"/>
      <c r="O13" s="404"/>
      <c r="P13" s="404"/>
      <c r="Q13" s="404"/>
      <c r="R13" s="404"/>
    </row>
    <row r="14" spans="1:18" x14ac:dyDescent="0.25">
      <c r="A14" s="197"/>
      <c r="B14" s="268"/>
      <c r="C14" s="350"/>
      <c r="D14" s="350"/>
      <c r="E14" s="350"/>
      <c r="F14" s="350"/>
      <c r="G14" s="350"/>
      <c r="H14" s="357"/>
      <c r="I14" s="357"/>
      <c r="J14" s="357"/>
      <c r="M14" s="405"/>
      <c r="N14" s="405"/>
      <c r="O14" s="405"/>
      <c r="P14" s="405"/>
      <c r="Q14" s="405"/>
      <c r="R14" s="405"/>
    </row>
    <row r="15" spans="1:18" ht="1.5" customHeight="1" x14ac:dyDescent="0.25">
      <c r="A15" s="197"/>
      <c r="B15" s="268"/>
      <c r="C15" s="404"/>
      <c r="D15" s="404"/>
      <c r="E15" s="404"/>
      <c r="F15" s="404"/>
      <c r="G15" s="404"/>
      <c r="H15" s="404"/>
      <c r="I15" s="381"/>
      <c r="J15" s="381"/>
      <c r="M15" s="404"/>
      <c r="N15" s="404"/>
      <c r="O15" s="404"/>
      <c r="P15" s="404"/>
      <c r="Q15" s="404"/>
      <c r="R15" s="404"/>
    </row>
    <row r="16" spans="1:18" ht="54.75" customHeight="1" x14ac:dyDescent="0.25">
      <c r="A16" s="403" t="s">
        <v>508</v>
      </c>
      <c r="B16" s="403"/>
      <c r="C16" s="403"/>
      <c r="D16" s="403"/>
      <c r="E16" s="403"/>
      <c r="F16" s="403"/>
      <c r="G16" s="403"/>
      <c r="H16" s="403"/>
      <c r="I16" s="380"/>
      <c r="J16" s="380"/>
      <c r="M16" s="404"/>
      <c r="N16" s="404"/>
      <c r="O16" s="404"/>
      <c r="P16" s="404"/>
      <c r="Q16" s="404"/>
      <c r="R16" s="404"/>
    </row>
    <row r="17" spans="1:10" ht="18" x14ac:dyDescent="0.25">
      <c r="A17" s="117"/>
      <c r="B17" s="117"/>
      <c r="C17" s="117"/>
      <c r="D17" s="335"/>
      <c r="E17" s="117"/>
      <c r="F17" s="115"/>
      <c r="G17" s="116"/>
      <c r="H17" s="201"/>
      <c r="I17" s="201"/>
      <c r="J17" s="201"/>
    </row>
    <row r="18" spans="1:10" ht="53.25" customHeight="1" x14ac:dyDescent="0.25">
      <c r="A18" s="118" t="s">
        <v>0</v>
      </c>
      <c r="B18" s="158" t="s">
        <v>185</v>
      </c>
      <c r="C18" s="158" t="s">
        <v>186</v>
      </c>
      <c r="D18" s="158" t="s">
        <v>287</v>
      </c>
      <c r="E18" s="159" t="s">
        <v>1</v>
      </c>
      <c r="F18" s="160" t="s">
        <v>187</v>
      </c>
      <c r="G18" s="160" t="s">
        <v>5</v>
      </c>
      <c r="H18" s="384" t="s">
        <v>436</v>
      </c>
      <c r="I18" s="371" t="s">
        <v>437</v>
      </c>
      <c r="J18" s="371" t="s">
        <v>438</v>
      </c>
    </row>
    <row r="19" spans="1:10" x14ac:dyDescent="0.25">
      <c r="A19" s="119">
        <v>1</v>
      </c>
      <c r="B19" s="119">
        <v>2</v>
      </c>
      <c r="C19" s="119">
        <v>3</v>
      </c>
      <c r="D19" s="203">
        <v>4</v>
      </c>
      <c r="E19" s="119">
        <v>5</v>
      </c>
      <c r="F19" s="119">
        <v>6</v>
      </c>
      <c r="G19" s="119">
        <v>7</v>
      </c>
      <c r="H19" s="385">
        <v>8</v>
      </c>
      <c r="I19" s="203">
        <v>9</v>
      </c>
      <c r="J19" s="203">
        <v>10</v>
      </c>
    </row>
    <row r="20" spans="1:10" ht="31.5" x14ac:dyDescent="0.25">
      <c r="A20" s="102" t="s">
        <v>501</v>
      </c>
      <c r="B20" s="144" t="s">
        <v>31</v>
      </c>
      <c r="C20" s="152"/>
      <c r="D20" s="152"/>
      <c r="E20" s="152"/>
      <c r="F20" s="152"/>
      <c r="G20" s="152"/>
      <c r="H20" s="181">
        <f>SUM(H21+H40)</f>
        <v>26000309.460000001</v>
      </c>
      <c r="I20" s="181">
        <f>SUM(I21+I40)</f>
        <v>25950309.460000001</v>
      </c>
      <c r="J20" s="181">
        <f>SUM(I20-H20)</f>
        <v>-50000</v>
      </c>
    </row>
    <row r="21" spans="1:10" ht="26.25" x14ac:dyDescent="0.25">
      <c r="A21" s="123" t="s">
        <v>512</v>
      </c>
      <c r="B21" s="144" t="s">
        <v>31</v>
      </c>
      <c r="C21" s="144" t="s">
        <v>327</v>
      </c>
      <c r="D21" s="144"/>
      <c r="E21" s="152"/>
      <c r="F21" s="152"/>
      <c r="G21" s="152"/>
      <c r="H21" s="181">
        <f t="shared" ref="H21:I23" si="0">SUM(H22)</f>
        <v>6033219</v>
      </c>
      <c r="I21" s="181">
        <f t="shared" si="0"/>
        <v>5983219</v>
      </c>
      <c r="J21" s="181">
        <f t="shared" ref="J21:J87" si="1">SUM(I21-H21)</f>
        <v>-50000</v>
      </c>
    </row>
    <row r="22" spans="1:10" ht="39" x14ac:dyDescent="0.25">
      <c r="A22" s="136" t="s">
        <v>288</v>
      </c>
      <c r="B22" s="144" t="s">
        <v>31</v>
      </c>
      <c r="C22" s="144" t="s">
        <v>327</v>
      </c>
      <c r="D22" s="144">
        <v>10</v>
      </c>
      <c r="E22" s="152"/>
      <c r="F22" s="152"/>
      <c r="G22" s="152"/>
      <c r="H22" s="181">
        <f t="shared" si="0"/>
        <v>6033219</v>
      </c>
      <c r="I22" s="181">
        <f t="shared" si="0"/>
        <v>5983219</v>
      </c>
      <c r="J22" s="181">
        <f t="shared" si="1"/>
        <v>-50000</v>
      </c>
    </row>
    <row r="23" spans="1:10" ht="26.25" x14ac:dyDescent="0.25">
      <c r="A23" s="136" t="s">
        <v>289</v>
      </c>
      <c r="B23" s="144" t="s">
        <v>31</v>
      </c>
      <c r="C23" s="144" t="s">
        <v>327</v>
      </c>
      <c r="D23" s="144">
        <v>11</v>
      </c>
      <c r="E23" s="152"/>
      <c r="F23" s="152"/>
      <c r="G23" s="152"/>
      <c r="H23" s="181">
        <f t="shared" si="0"/>
        <v>6033219</v>
      </c>
      <c r="I23" s="181">
        <f t="shared" si="0"/>
        <v>5983219</v>
      </c>
      <c r="J23" s="181">
        <f t="shared" si="1"/>
        <v>-50000</v>
      </c>
    </row>
    <row r="24" spans="1:10" ht="36" x14ac:dyDescent="0.25">
      <c r="A24" s="120" t="s">
        <v>188</v>
      </c>
      <c r="B24" s="144" t="s">
        <v>31</v>
      </c>
      <c r="C24" s="144" t="s">
        <v>327</v>
      </c>
      <c r="D24" s="144">
        <v>11</v>
      </c>
      <c r="E24" s="194" t="s">
        <v>63</v>
      </c>
      <c r="F24" s="179" t="s">
        <v>286</v>
      </c>
      <c r="G24" s="179" t="s">
        <v>8</v>
      </c>
      <c r="H24" s="182">
        <f>SUM(H25+H34+H37)</f>
        <v>6033219</v>
      </c>
      <c r="I24" s="182">
        <f>SUM(I25+I34+I37)</f>
        <v>5983219</v>
      </c>
      <c r="J24" s="181">
        <f t="shared" si="1"/>
        <v>-50000</v>
      </c>
    </row>
    <row r="25" spans="1:10" ht="26.25" x14ac:dyDescent="0.25">
      <c r="A25" s="138" t="s">
        <v>42</v>
      </c>
      <c r="B25" s="149" t="s">
        <v>31</v>
      </c>
      <c r="C25" s="149" t="s">
        <v>327</v>
      </c>
      <c r="D25" s="149">
        <v>11</v>
      </c>
      <c r="E25" s="141">
        <v>906</v>
      </c>
      <c r="F25" s="236">
        <v>10040</v>
      </c>
      <c r="G25" s="237" t="s">
        <v>8</v>
      </c>
      <c r="H25" s="182">
        <f>SUM(H26+H28+H32+H30)</f>
        <v>5938219</v>
      </c>
      <c r="I25" s="182">
        <f>SUM(I26+I28+I32+I30)</f>
        <v>5938219</v>
      </c>
      <c r="J25" s="181">
        <f t="shared" si="1"/>
        <v>0</v>
      </c>
    </row>
    <row r="26" spans="1:10" ht="33" x14ac:dyDescent="0.25">
      <c r="A26" s="135" t="s">
        <v>43</v>
      </c>
      <c r="B26" s="147" t="s">
        <v>31</v>
      </c>
      <c r="C26" s="147" t="s">
        <v>327</v>
      </c>
      <c r="D26" s="147">
        <v>11</v>
      </c>
      <c r="E26" s="121">
        <v>906</v>
      </c>
      <c r="F26" s="206">
        <v>10040</v>
      </c>
      <c r="G26" s="205" t="s">
        <v>44</v>
      </c>
      <c r="H26" s="365">
        <f>SUM(H27)</f>
        <v>5402845</v>
      </c>
      <c r="I26" s="365">
        <f>SUM(I27)</f>
        <v>5402845</v>
      </c>
      <c r="J26" s="181">
        <f t="shared" si="1"/>
        <v>0</v>
      </c>
    </row>
    <row r="27" spans="1:10" x14ac:dyDescent="0.25">
      <c r="A27" s="124" t="s">
        <v>45</v>
      </c>
      <c r="B27" s="147" t="s">
        <v>31</v>
      </c>
      <c r="C27" s="147">
        <v>1</v>
      </c>
      <c r="D27" s="147">
        <v>11</v>
      </c>
      <c r="E27" s="121">
        <v>906</v>
      </c>
      <c r="F27" s="206">
        <v>10040</v>
      </c>
      <c r="G27" s="205" t="s">
        <v>46</v>
      </c>
      <c r="H27" s="365">
        <f>SUM(Лист1!G163)</f>
        <v>5402845</v>
      </c>
      <c r="I27" s="365">
        <f>SUM(Лист1!H163)</f>
        <v>5402845</v>
      </c>
      <c r="J27" s="181">
        <f t="shared" si="1"/>
        <v>0</v>
      </c>
    </row>
    <row r="28" spans="1:10" x14ac:dyDescent="0.25">
      <c r="A28" s="135" t="s">
        <v>12</v>
      </c>
      <c r="B28" s="147" t="s">
        <v>31</v>
      </c>
      <c r="C28" s="147">
        <v>1</v>
      </c>
      <c r="D28" s="147">
        <v>11</v>
      </c>
      <c r="E28" s="121">
        <v>906</v>
      </c>
      <c r="F28" s="206">
        <v>10040</v>
      </c>
      <c r="G28" s="205" t="s">
        <v>13</v>
      </c>
      <c r="H28" s="365">
        <f>SUM(H29)</f>
        <v>529674</v>
      </c>
      <c r="I28" s="365">
        <f>SUM(I29)</f>
        <v>529674</v>
      </c>
      <c r="J28" s="181">
        <f t="shared" si="1"/>
        <v>0</v>
      </c>
    </row>
    <row r="29" spans="1:10" x14ac:dyDescent="0.25">
      <c r="A29" s="209" t="s">
        <v>342</v>
      </c>
      <c r="B29" s="147" t="s">
        <v>31</v>
      </c>
      <c r="C29" s="147">
        <v>1</v>
      </c>
      <c r="D29" s="147">
        <v>11</v>
      </c>
      <c r="E29" s="121">
        <v>906</v>
      </c>
      <c r="F29" s="206">
        <v>10040</v>
      </c>
      <c r="G29" s="205" t="s">
        <v>15</v>
      </c>
      <c r="H29" s="365">
        <f>SUM(Лист1!G165)</f>
        <v>529674</v>
      </c>
      <c r="I29" s="365">
        <f>SUM(Лист1!H165)</f>
        <v>529674</v>
      </c>
      <c r="J29" s="181">
        <f t="shared" si="1"/>
        <v>0</v>
      </c>
    </row>
    <row r="30" spans="1:10" x14ac:dyDescent="0.25">
      <c r="A30" s="347" t="s">
        <v>130</v>
      </c>
      <c r="B30" s="147" t="s">
        <v>31</v>
      </c>
      <c r="C30" s="147">
        <v>1</v>
      </c>
      <c r="D30" s="147">
        <v>11</v>
      </c>
      <c r="E30" s="121">
        <v>906</v>
      </c>
      <c r="F30" s="206">
        <v>10040</v>
      </c>
      <c r="G30" s="205" t="s">
        <v>131</v>
      </c>
      <c r="H30" s="365">
        <f>SUM(H31)</f>
        <v>0</v>
      </c>
      <c r="I30" s="365">
        <f>SUM(I31)</f>
        <v>0</v>
      </c>
      <c r="J30" s="181">
        <f t="shared" si="1"/>
        <v>0</v>
      </c>
    </row>
    <row r="31" spans="1:10" ht="23.25" x14ac:dyDescent="0.25">
      <c r="A31" s="210" t="s">
        <v>346</v>
      </c>
      <c r="B31" s="147" t="s">
        <v>31</v>
      </c>
      <c r="C31" s="147">
        <v>1</v>
      </c>
      <c r="D31" s="147">
        <v>11</v>
      </c>
      <c r="E31" s="121">
        <v>906</v>
      </c>
      <c r="F31" s="206">
        <v>10040</v>
      </c>
      <c r="G31" s="205" t="s">
        <v>345</v>
      </c>
      <c r="H31" s="365">
        <f>SUM(Лист1!G167)</f>
        <v>0</v>
      </c>
      <c r="I31" s="365">
        <f>SUM(Лист1!H167)</f>
        <v>0</v>
      </c>
      <c r="J31" s="181">
        <f t="shared" si="1"/>
        <v>0</v>
      </c>
    </row>
    <row r="32" spans="1:10" x14ac:dyDescent="0.25">
      <c r="A32" s="135" t="s">
        <v>50</v>
      </c>
      <c r="B32" s="147" t="s">
        <v>31</v>
      </c>
      <c r="C32" s="147">
        <v>1</v>
      </c>
      <c r="D32" s="147">
        <v>11</v>
      </c>
      <c r="E32" s="121">
        <v>906</v>
      </c>
      <c r="F32" s="206">
        <v>10040</v>
      </c>
      <c r="G32" s="205" t="s">
        <v>51</v>
      </c>
      <c r="H32" s="365">
        <f>SUM(H33)</f>
        <v>5700</v>
      </c>
      <c r="I32" s="365">
        <f>SUM(I33)</f>
        <v>5700</v>
      </c>
      <c r="J32" s="181">
        <f t="shared" si="1"/>
        <v>0</v>
      </c>
    </row>
    <row r="33" spans="1:10" x14ac:dyDescent="0.25">
      <c r="A33" s="209" t="s">
        <v>314</v>
      </c>
      <c r="B33" s="147" t="s">
        <v>31</v>
      </c>
      <c r="C33" s="147">
        <v>1</v>
      </c>
      <c r="D33" s="147">
        <v>11</v>
      </c>
      <c r="E33" s="121">
        <v>906</v>
      </c>
      <c r="F33" s="206">
        <v>10040</v>
      </c>
      <c r="G33" s="205" t="s">
        <v>313</v>
      </c>
      <c r="H33" s="365">
        <f>SUM(Лист1!G169)</f>
        <v>5700</v>
      </c>
      <c r="I33" s="365">
        <f>SUM(Лист1!H169)</f>
        <v>5700</v>
      </c>
      <c r="J33" s="181">
        <f t="shared" si="1"/>
        <v>0</v>
      </c>
    </row>
    <row r="34" spans="1:10" x14ac:dyDescent="0.25">
      <c r="A34" s="136" t="s">
        <v>92</v>
      </c>
      <c r="B34" s="149" t="s">
        <v>31</v>
      </c>
      <c r="C34" s="149">
        <v>1</v>
      </c>
      <c r="D34" s="149">
        <v>11</v>
      </c>
      <c r="E34" s="141">
        <v>906</v>
      </c>
      <c r="F34" s="236">
        <v>15800</v>
      </c>
      <c r="G34" s="235" t="s">
        <v>8</v>
      </c>
      <c r="H34" s="182">
        <f t="shared" ref="H34:I35" si="2">SUM(H35)</f>
        <v>0</v>
      </c>
      <c r="I34" s="182">
        <f t="shared" si="2"/>
        <v>0</v>
      </c>
      <c r="J34" s="181">
        <f t="shared" si="1"/>
        <v>0</v>
      </c>
    </row>
    <row r="35" spans="1:10" x14ac:dyDescent="0.25">
      <c r="A35" s="125" t="s">
        <v>93</v>
      </c>
      <c r="B35" s="147" t="s">
        <v>31</v>
      </c>
      <c r="C35" s="147">
        <v>1</v>
      </c>
      <c r="D35" s="147">
        <v>11</v>
      </c>
      <c r="E35" s="121">
        <v>906</v>
      </c>
      <c r="F35" s="206">
        <v>15800</v>
      </c>
      <c r="G35" s="212" t="s">
        <v>94</v>
      </c>
      <c r="H35" s="365">
        <f t="shared" si="2"/>
        <v>0</v>
      </c>
      <c r="I35" s="365">
        <f t="shared" si="2"/>
        <v>0</v>
      </c>
      <c r="J35" s="181">
        <f t="shared" si="1"/>
        <v>0</v>
      </c>
    </row>
    <row r="36" spans="1:10" x14ac:dyDescent="0.25">
      <c r="A36" s="125" t="s">
        <v>95</v>
      </c>
      <c r="B36" s="147" t="s">
        <v>31</v>
      </c>
      <c r="C36" s="147">
        <v>1</v>
      </c>
      <c r="D36" s="147">
        <v>11</v>
      </c>
      <c r="E36" s="121">
        <v>906</v>
      </c>
      <c r="F36" s="206">
        <v>15800</v>
      </c>
      <c r="G36" s="212" t="s">
        <v>350</v>
      </c>
      <c r="H36" s="366">
        <f>SUM(Лист1!G218)</f>
        <v>0</v>
      </c>
      <c r="I36" s="366">
        <f>SUM(Лист1!H218)</f>
        <v>0</v>
      </c>
      <c r="J36" s="181">
        <f t="shared" si="1"/>
        <v>0</v>
      </c>
    </row>
    <row r="37" spans="1:10" x14ac:dyDescent="0.25">
      <c r="A37" s="224" t="s">
        <v>120</v>
      </c>
      <c r="B37" s="149" t="s">
        <v>31</v>
      </c>
      <c r="C37" s="149">
        <v>1</v>
      </c>
      <c r="D37" s="149">
        <v>11</v>
      </c>
      <c r="E37" s="141">
        <v>906</v>
      </c>
      <c r="F37" s="236">
        <v>10120</v>
      </c>
      <c r="G37" s="306" t="s">
        <v>8</v>
      </c>
      <c r="H37" s="283">
        <f t="shared" ref="H37:I38" si="3">SUM(H38)</f>
        <v>95000</v>
      </c>
      <c r="I37" s="283">
        <f t="shared" si="3"/>
        <v>45000</v>
      </c>
      <c r="J37" s="181">
        <f t="shared" si="1"/>
        <v>-50000</v>
      </c>
    </row>
    <row r="38" spans="1:10" x14ac:dyDescent="0.25">
      <c r="A38" s="209" t="s">
        <v>50</v>
      </c>
      <c r="B38" s="147" t="s">
        <v>31</v>
      </c>
      <c r="C38" s="147">
        <v>1</v>
      </c>
      <c r="D38" s="147">
        <v>11</v>
      </c>
      <c r="E38" s="121">
        <v>906</v>
      </c>
      <c r="F38" s="206">
        <v>10120</v>
      </c>
      <c r="G38" s="212" t="s">
        <v>51</v>
      </c>
      <c r="H38" s="333">
        <f t="shared" si="3"/>
        <v>95000</v>
      </c>
      <c r="I38" s="333">
        <f t="shared" si="3"/>
        <v>45000</v>
      </c>
      <c r="J38" s="390">
        <f t="shared" si="1"/>
        <v>-50000</v>
      </c>
    </row>
    <row r="39" spans="1:10" x14ac:dyDescent="0.25">
      <c r="A39" s="215" t="s">
        <v>340</v>
      </c>
      <c r="B39" s="147" t="s">
        <v>31</v>
      </c>
      <c r="C39" s="147">
        <v>1</v>
      </c>
      <c r="D39" s="147">
        <v>11</v>
      </c>
      <c r="E39" s="121">
        <v>906</v>
      </c>
      <c r="F39" s="206">
        <v>10120</v>
      </c>
      <c r="G39" s="212" t="s">
        <v>121</v>
      </c>
      <c r="H39" s="333">
        <f>SUM(Лист1!G173)</f>
        <v>95000</v>
      </c>
      <c r="I39" s="333">
        <f>SUM(Лист1!H173)</f>
        <v>45000</v>
      </c>
      <c r="J39" s="390">
        <f t="shared" si="1"/>
        <v>-50000</v>
      </c>
    </row>
    <row r="40" spans="1:10" ht="26.25" x14ac:dyDescent="0.25">
      <c r="A40" s="138" t="s">
        <v>513</v>
      </c>
      <c r="B40" s="144" t="s">
        <v>31</v>
      </c>
      <c r="C40" s="144">
        <v>2</v>
      </c>
      <c r="D40" s="144"/>
      <c r="E40" s="121"/>
      <c r="F40" s="206"/>
      <c r="G40" s="205"/>
      <c r="H40" s="182">
        <f t="shared" ref="H40:I41" si="4">SUM(H41)</f>
        <v>19967090.460000001</v>
      </c>
      <c r="I40" s="182">
        <f t="shared" si="4"/>
        <v>19967090.460000001</v>
      </c>
      <c r="J40" s="181">
        <f t="shared" si="1"/>
        <v>0</v>
      </c>
    </row>
    <row r="41" spans="1:10" ht="39" x14ac:dyDescent="0.25">
      <c r="A41" s="136" t="s">
        <v>288</v>
      </c>
      <c r="B41" s="144" t="s">
        <v>31</v>
      </c>
      <c r="C41" s="144">
        <v>2</v>
      </c>
      <c r="D41" s="144">
        <v>10</v>
      </c>
      <c r="E41" s="121"/>
      <c r="F41" s="206"/>
      <c r="G41" s="205"/>
      <c r="H41" s="182">
        <f t="shared" si="4"/>
        <v>19967090.460000001</v>
      </c>
      <c r="I41" s="182">
        <f t="shared" si="4"/>
        <v>19967090.460000001</v>
      </c>
      <c r="J41" s="181">
        <f t="shared" si="1"/>
        <v>0</v>
      </c>
    </row>
    <row r="42" spans="1:10" ht="26.25" x14ac:dyDescent="0.25">
      <c r="A42" s="221" t="s">
        <v>290</v>
      </c>
      <c r="B42" s="144" t="s">
        <v>31</v>
      </c>
      <c r="C42" s="144">
        <v>2</v>
      </c>
      <c r="D42" s="144">
        <v>12</v>
      </c>
      <c r="E42" s="121"/>
      <c r="F42" s="206"/>
      <c r="G42" s="205"/>
      <c r="H42" s="182">
        <f>SUM(H43+H47+H51+H54+H57+H60+H63+H66+H70+H73+H76+H79)</f>
        <v>19967090.460000001</v>
      </c>
      <c r="I42" s="182">
        <f>SUM(I43+I47+I51+I54+I57+I60+I63+I66+I70+I73+I76+I79)</f>
        <v>19967090.460000001</v>
      </c>
      <c r="J42" s="181">
        <f t="shared" si="1"/>
        <v>0</v>
      </c>
    </row>
    <row r="43" spans="1:10" ht="90" x14ac:dyDescent="0.25">
      <c r="A43" s="143" t="s">
        <v>69</v>
      </c>
      <c r="B43" s="149" t="s">
        <v>31</v>
      </c>
      <c r="C43" s="149">
        <v>2</v>
      </c>
      <c r="D43" s="149">
        <v>12</v>
      </c>
      <c r="E43" s="141">
        <v>906</v>
      </c>
      <c r="F43" s="236">
        <v>12020</v>
      </c>
      <c r="G43" s="233" t="s">
        <v>8</v>
      </c>
      <c r="H43" s="182">
        <f>SUM(H44)</f>
        <v>0</v>
      </c>
      <c r="I43" s="182">
        <f>SUM(I44)</f>
        <v>0</v>
      </c>
      <c r="J43" s="181">
        <f t="shared" si="1"/>
        <v>0</v>
      </c>
    </row>
    <row r="44" spans="1:10" x14ac:dyDescent="0.25">
      <c r="A44" s="124" t="s">
        <v>70</v>
      </c>
      <c r="B44" s="147" t="s">
        <v>31</v>
      </c>
      <c r="C44" s="147">
        <v>2</v>
      </c>
      <c r="D44" s="147">
        <v>12</v>
      </c>
      <c r="E44" s="121">
        <v>906</v>
      </c>
      <c r="F44" s="206">
        <v>12020</v>
      </c>
      <c r="G44" s="205" t="s">
        <v>71</v>
      </c>
      <c r="H44" s="365">
        <f>SUM(H45)</f>
        <v>0</v>
      </c>
      <c r="I44" s="365">
        <f>SUM(I45)</f>
        <v>0</v>
      </c>
      <c r="J44" s="181">
        <f t="shared" si="1"/>
        <v>0</v>
      </c>
    </row>
    <row r="45" spans="1:10" x14ac:dyDescent="0.25">
      <c r="A45" s="209" t="s">
        <v>325</v>
      </c>
      <c r="B45" s="147" t="s">
        <v>31</v>
      </c>
      <c r="C45" s="147">
        <v>2</v>
      </c>
      <c r="D45" s="147">
        <v>12</v>
      </c>
      <c r="E45" s="121">
        <v>906</v>
      </c>
      <c r="F45" s="206">
        <v>12020</v>
      </c>
      <c r="G45" s="205" t="s">
        <v>324</v>
      </c>
      <c r="H45" s="365">
        <f>SUM(Лист1!G177)</f>
        <v>0</v>
      </c>
      <c r="I45" s="365">
        <f>SUM(Лист1!H177)</f>
        <v>0</v>
      </c>
      <c r="J45" s="181">
        <f t="shared" si="1"/>
        <v>0</v>
      </c>
    </row>
    <row r="46" spans="1:10" x14ac:dyDescent="0.25">
      <c r="A46" s="209" t="s">
        <v>72</v>
      </c>
      <c r="B46" s="147" t="s">
        <v>31</v>
      </c>
      <c r="C46" s="147">
        <v>2</v>
      </c>
      <c r="D46" s="147">
        <v>12</v>
      </c>
      <c r="E46" s="121">
        <v>906</v>
      </c>
      <c r="F46" s="206">
        <v>12020</v>
      </c>
      <c r="G46" s="205" t="s">
        <v>73</v>
      </c>
      <c r="H46" s="365"/>
      <c r="I46" s="365"/>
      <c r="J46" s="181">
        <f t="shared" si="1"/>
        <v>0</v>
      </c>
    </row>
    <row r="47" spans="1:10" ht="77.25" x14ac:dyDescent="0.25">
      <c r="A47" s="129" t="s">
        <v>90</v>
      </c>
      <c r="B47" s="149" t="s">
        <v>31</v>
      </c>
      <c r="C47" s="149">
        <v>2</v>
      </c>
      <c r="D47" s="149">
        <v>12</v>
      </c>
      <c r="E47" s="141">
        <v>906</v>
      </c>
      <c r="F47" s="236">
        <v>14210</v>
      </c>
      <c r="G47" s="237" t="s">
        <v>8</v>
      </c>
      <c r="H47" s="182">
        <f>SUM(H48)</f>
        <v>1590</v>
      </c>
      <c r="I47" s="182">
        <f>SUM(I48)</f>
        <v>1590</v>
      </c>
      <c r="J47" s="181">
        <f t="shared" si="1"/>
        <v>0</v>
      </c>
    </row>
    <row r="48" spans="1:10" x14ac:dyDescent="0.25">
      <c r="A48" s="124" t="s">
        <v>70</v>
      </c>
      <c r="B48" s="147" t="s">
        <v>31</v>
      </c>
      <c r="C48" s="147">
        <v>2</v>
      </c>
      <c r="D48" s="147">
        <v>12</v>
      </c>
      <c r="E48" s="121">
        <v>906</v>
      </c>
      <c r="F48" s="206">
        <v>14210</v>
      </c>
      <c r="G48" s="205" t="s">
        <v>71</v>
      </c>
      <c r="H48" s="365">
        <f>SUM(H49)</f>
        <v>1590</v>
      </c>
      <c r="I48" s="365">
        <f>SUM(I49)</f>
        <v>1590</v>
      </c>
      <c r="J48" s="181">
        <f t="shared" si="1"/>
        <v>0</v>
      </c>
    </row>
    <row r="49" spans="1:10" x14ac:dyDescent="0.25">
      <c r="A49" s="209" t="s">
        <v>325</v>
      </c>
      <c r="B49" s="147" t="s">
        <v>31</v>
      </c>
      <c r="C49" s="147">
        <v>2</v>
      </c>
      <c r="D49" s="147">
        <v>12</v>
      </c>
      <c r="E49" s="121">
        <v>906</v>
      </c>
      <c r="F49" s="206">
        <v>14210</v>
      </c>
      <c r="G49" s="205" t="s">
        <v>324</v>
      </c>
      <c r="H49" s="365">
        <f>SUM(Лист1!G214)</f>
        <v>1590</v>
      </c>
      <c r="I49" s="365">
        <f>SUM(Лист1!H214)</f>
        <v>1590</v>
      </c>
      <c r="J49" s="181">
        <f t="shared" si="1"/>
        <v>0</v>
      </c>
    </row>
    <row r="50" spans="1:10" x14ac:dyDescent="0.25">
      <c r="A50" s="209" t="s">
        <v>72</v>
      </c>
      <c r="B50" s="147" t="s">
        <v>31</v>
      </c>
      <c r="C50" s="147">
        <v>2</v>
      </c>
      <c r="D50" s="147">
        <v>12</v>
      </c>
      <c r="E50" s="121">
        <v>906</v>
      </c>
      <c r="F50" s="206">
        <v>14210</v>
      </c>
      <c r="G50" s="205" t="s">
        <v>73</v>
      </c>
      <c r="H50" s="365">
        <v>0</v>
      </c>
      <c r="I50" s="365">
        <v>0</v>
      </c>
      <c r="J50" s="181">
        <f t="shared" si="1"/>
        <v>0</v>
      </c>
    </row>
    <row r="51" spans="1:10" ht="26.25" x14ac:dyDescent="0.25">
      <c r="A51" s="132" t="s">
        <v>85</v>
      </c>
      <c r="B51" s="149" t="s">
        <v>31</v>
      </c>
      <c r="C51" s="149">
        <v>2</v>
      </c>
      <c r="D51" s="149">
        <v>12</v>
      </c>
      <c r="E51" s="141">
        <v>906</v>
      </c>
      <c r="F51" s="236">
        <v>11450</v>
      </c>
      <c r="G51" s="233" t="s">
        <v>8</v>
      </c>
      <c r="H51" s="182">
        <f t="shared" ref="H51:I52" si="5">SUM(H52)</f>
        <v>77814.259999999995</v>
      </c>
      <c r="I51" s="182">
        <f t="shared" si="5"/>
        <v>77814.259999999995</v>
      </c>
      <c r="J51" s="181">
        <f t="shared" si="1"/>
        <v>0</v>
      </c>
    </row>
    <row r="52" spans="1:10" x14ac:dyDescent="0.25">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25">
      <c r="A53" s="209" t="s">
        <v>72</v>
      </c>
      <c r="B53" s="147" t="s">
        <v>31</v>
      </c>
      <c r="C53" s="147">
        <v>2</v>
      </c>
      <c r="D53" s="147">
        <v>12</v>
      </c>
      <c r="E53" s="121">
        <v>906</v>
      </c>
      <c r="F53" s="206">
        <v>11450</v>
      </c>
      <c r="G53" s="205" t="s">
        <v>73</v>
      </c>
      <c r="H53" s="365">
        <f>SUM(Лист1!G199)</f>
        <v>77814.259999999995</v>
      </c>
      <c r="I53" s="365">
        <f>SUM(Лист1!H199)</f>
        <v>77814.259999999995</v>
      </c>
      <c r="J53" s="390">
        <f t="shared" si="1"/>
        <v>0</v>
      </c>
    </row>
    <row r="54" spans="1:10" ht="39" x14ac:dyDescent="0.25">
      <c r="A54" s="217" t="s">
        <v>392</v>
      </c>
      <c r="B54" s="149" t="s">
        <v>31</v>
      </c>
      <c r="C54" s="149">
        <v>2</v>
      </c>
      <c r="D54" s="149">
        <v>12</v>
      </c>
      <c r="E54" s="141">
        <v>906</v>
      </c>
      <c r="F54" s="236">
        <v>11430</v>
      </c>
      <c r="G54" s="237" t="s">
        <v>8</v>
      </c>
      <c r="H54" s="182">
        <f t="shared" ref="H54:I55" si="6">SUM(H55)</f>
        <v>634441.29</v>
      </c>
      <c r="I54" s="182">
        <f t="shared" si="6"/>
        <v>634441.29</v>
      </c>
      <c r="J54" s="181">
        <f t="shared" si="1"/>
        <v>0</v>
      </c>
    </row>
    <row r="55" spans="1:10" x14ac:dyDescent="0.25">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25">
      <c r="A56" s="124" t="s">
        <v>72</v>
      </c>
      <c r="B56" s="147" t="s">
        <v>31</v>
      </c>
      <c r="C56" s="147">
        <v>2</v>
      </c>
      <c r="D56" s="147">
        <v>12</v>
      </c>
      <c r="E56" s="121">
        <v>906</v>
      </c>
      <c r="F56" s="206">
        <v>11430</v>
      </c>
      <c r="G56" s="205" t="s">
        <v>73</v>
      </c>
      <c r="H56" s="365">
        <f>SUM(Лист1!G194+Лист1!G207)</f>
        <v>634441.29</v>
      </c>
      <c r="I56" s="365">
        <f>SUM(Лист1!H194+Лист1!H207)</f>
        <v>634441.29</v>
      </c>
      <c r="J56" s="390">
        <f t="shared" si="1"/>
        <v>0</v>
      </c>
    </row>
    <row r="57" spans="1:10" ht="26.25" x14ac:dyDescent="0.25">
      <c r="A57" s="217" t="s">
        <v>431</v>
      </c>
      <c r="B57" s="149" t="s">
        <v>31</v>
      </c>
      <c r="C57" s="149">
        <v>2</v>
      </c>
      <c r="D57" s="149">
        <v>12</v>
      </c>
      <c r="E57" s="141">
        <v>906</v>
      </c>
      <c r="F57" s="236">
        <v>11480</v>
      </c>
      <c r="G57" s="238" t="s">
        <v>8</v>
      </c>
      <c r="H57" s="331">
        <f t="shared" ref="H57:I58" si="7">SUM(H58)</f>
        <v>0</v>
      </c>
      <c r="I57" s="331">
        <f t="shared" si="7"/>
        <v>0</v>
      </c>
      <c r="J57" s="181">
        <f t="shared" si="1"/>
        <v>0</v>
      </c>
    </row>
    <row r="58" spans="1:10" x14ac:dyDescent="0.25">
      <c r="A58" s="124" t="s">
        <v>70</v>
      </c>
      <c r="B58" s="147" t="s">
        <v>31</v>
      </c>
      <c r="C58" s="147">
        <v>2</v>
      </c>
      <c r="D58" s="147">
        <v>12</v>
      </c>
      <c r="E58" s="121">
        <v>906</v>
      </c>
      <c r="F58" s="206">
        <v>11480</v>
      </c>
      <c r="G58" s="212" t="s">
        <v>71</v>
      </c>
      <c r="H58" s="332">
        <f t="shared" si="7"/>
        <v>0</v>
      </c>
      <c r="I58" s="332">
        <f t="shared" si="7"/>
        <v>0</v>
      </c>
      <c r="J58" s="181">
        <f t="shared" si="1"/>
        <v>0</v>
      </c>
    </row>
    <row r="59" spans="1:10" x14ac:dyDescent="0.25">
      <c r="A59" s="124" t="s">
        <v>72</v>
      </c>
      <c r="B59" s="147" t="s">
        <v>31</v>
      </c>
      <c r="C59" s="147">
        <v>2</v>
      </c>
      <c r="D59" s="147">
        <v>12</v>
      </c>
      <c r="E59" s="121">
        <v>906</v>
      </c>
      <c r="F59" s="206">
        <v>11480</v>
      </c>
      <c r="G59" s="212" t="s">
        <v>73</v>
      </c>
      <c r="H59" s="332">
        <f>SUM(Лист1!G202)</f>
        <v>0</v>
      </c>
      <c r="I59" s="332">
        <f>SUM(Лист1!H202)</f>
        <v>0</v>
      </c>
      <c r="J59" s="181">
        <f t="shared" si="1"/>
        <v>0</v>
      </c>
    </row>
    <row r="60" spans="1:10" ht="26.25" x14ac:dyDescent="0.25">
      <c r="A60" s="132" t="s">
        <v>86</v>
      </c>
      <c r="B60" s="149" t="s">
        <v>31</v>
      </c>
      <c r="C60" s="149">
        <v>2</v>
      </c>
      <c r="D60" s="149">
        <v>12</v>
      </c>
      <c r="E60" s="141">
        <v>906</v>
      </c>
      <c r="F60" s="236">
        <v>11490</v>
      </c>
      <c r="G60" s="238" t="s">
        <v>8</v>
      </c>
      <c r="H60" s="331">
        <f t="shared" ref="H60:I61" si="8">SUM(H61)</f>
        <v>0</v>
      </c>
      <c r="I60" s="331">
        <f t="shared" si="8"/>
        <v>0</v>
      </c>
      <c r="J60" s="181">
        <f t="shared" si="1"/>
        <v>0</v>
      </c>
    </row>
    <row r="61" spans="1:10" x14ac:dyDescent="0.25">
      <c r="A61" s="124" t="s">
        <v>70</v>
      </c>
      <c r="B61" s="147" t="s">
        <v>31</v>
      </c>
      <c r="C61" s="147">
        <v>2</v>
      </c>
      <c r="D61" s="147">
        <v>12</v>
      </c>
      <c r="E61" s="121">
        <v>906</v>
      </c>
      <c r="F61" s="206">
        <v>11490</v>
      </c>
      <c r="G61" s="212" t="s">
        <v>71</v>
      </c>
      <c r="H61" s="332">
        <f t="shared" si="8"/>
        <v>0</v>
      </c>
      <c r="I61" s="332">
        <f t="shared" si="8"/>
        <v>0</v>
      </c>
      <c r="J61" s="181">
        <f t="shared" si="1"/>
        <v>0</v>
      </c>
    </row>
    <row r="62" spans="1:10" x14ac:dyDescent="0.25">
      <c r="A62" s="124" t="s">
        <v>72</v>
      </c>
      <c r="B62" s="147" t="s">
        <v>31</v>
      </c>
      <c r="C62" s="147">
        <v>2</v>
      </c>
      <c r="D62" s="147">
        <v>12</v>
      </c>
      <c r="E62" s="121">
        <v>906</v>
      </c>
      <c r="F62" s="206">
        <v>11490</v>
      </c>
      <c r="G62" s="212" t="s">
        <v>73</v>
      </c>
      <c r="H62" s="332">
        <f>SUM(Лист1!G205)</f>
        <v>0</v>
      </c>
      <c r="I62" s="332">
        <f>SUM(Лист1!H205)</f>
        <v>0</v>
      </c>
      <c r="J62" s="181">
        <f t="shared" si="1"/>
        <v>0</v>
      </c>
    </row>
    <row r="63" spans="1:10" ht="39" x14ac:dyDescent="0.25">
      <c r="A63" s="126" t="s">
        <v>79</v>
      </c>
      <c r="B63" s="149" t="s">
        <v>31</v>
      </c>
      <c r="C63" s="149">
        <v>2</v>
      </c>
      <c r="D63" s="149">
        <v>12</v>
      </c>
      <c r="E63" s="141">
        <v>906</v>
      </c>
      <c r="F63" s="236">
        <v>12830</v>
      </c>
      <c r="G63" s="238" t="s">
        <v>8</v>
      </c>
      <c r="H63" s="331">
        <f t="shared" ref="H63:I64" si="9">SUM(H64)</f>
        <v>0</v>
      </c>
      <c r="I63" s="331">
        <f t="shared" si="9"/>
        <v>0</v>
      </c>
      <c r="J63" s="181">
        <f t="shared" si="1"/>
        <v>0</v>
      </c>
    </row>
    <row r="64" spans="1:10" x14ac:dyDescent="0.25">
      <c r="A64" s="124" t="s">
        <v>70</v>
      </c>
      <c r="B64" s="147" t="s">
        <v>31</v>
      </c>
      <c r="C64" s="147">
        <v>2</v>
      </c>
      <c r="D64" s="147">
        <v>12</v>
      </c>
      <c r="E64" s="121">
        <v>906</v>
      </c>
      <c r="F64" s="206">
        <v>12830</v>
      </c>
      <c r="G64" s="212" t="s">
        <v>71</v>
      </c>
      <c r="H64" s="332">
        <f t="shared" si="9"/>
        <v>0</v>
      </c>
      <c r="I64" s="332">
        <f t="shared" si="9"/>
        <v>0</v>
      </c>
      <c r="J64" s="181">
        <f t="shared" si="1"/>
        <v>0</v>
      </c>
    </row>
    <row r="65" spans="1:10" x14ac:dyDescent="0.25">
      <c r="A65" s="124" t="s">
        <v>72</v>
      </c>
      <c r="B65" s="147" t="s">
        <v>31</v>
      </c>
      <c r="C65" s="147">
        <v>2</v>
      </c>
      <c r="D65" s="147">
        <v>12</v>
      </c>
      <c r="E65" s="121">
        <v>906</v>
      </c>
      <c r="F65" s="206">
        <v>12830</v>
      </c>
      <c r="G65" s="212" t="s">
        <v>73</v>
      </c>
      <c r="H65" s="332">
        <f>SUM(Лист1!G187)</f>
        <v>0</v>
      </c>
      <c r="I65" s="332">
        <f>SUM(Лист1!H187)</f>
        <v>0</v>
      </c>
      <c r="J65" s="181">
        <f t="shared" si="1"/>
        <v>0</v>
      </c>
    </row>
    <row r="66" spans="1:10" ht="51.75" x14ac:dyDescent="0.25">
      <c r="A66" s="138" t="s">
        <v>76</v>
      </c>
      <c r="B66" s="149" t="s">
        <v>31</v>
      </c>
      <c r="C66" s="149">
        <v>2</v>
      </c>
      <c r="D66" s="149">
        <v>12</v>
      </c>
      <c r="E66" s="141">
        <v>906</v>
      </c>
      <c r="F66" s="236">
        <v>51180</v>
      </c>
      <c r="G66" s="237" t="s">
        <v>8</v>
      </c>
      <c r="H66" s="182">
        <f>SUM(H67)</f>
        <v>622200</v>
      </c>
      <c r="I66" s="182">
        <f>SUM(I67)</f>
        <v>622200</v>
      </c>
      <c r="J66" s="181">
        <f t="shared" si="1"/>
        <v>0</v>
      </c>
    </row>
    <row r="67" spans="1:10" x14ac:dyDescent="0.25">
      <c r="A67" s="124" t="s">
        <v>70</v>
      </c>
      <c r="B67" s="147" t="s">
        <v>31</v>
      </c>
      <c r="C67" s="147">
        <v>2</v>
      </c>
      <c r="D67" s="147">
        <v>12</v>
      </c>
      <c r="E67" s="121">
        <v>906</v>
      </c>
      <c r="F67" s="206">
        <v>51180</v>
      </c>
      <c r="G67" s="205" t="s">
        <v>71</v>
      </c>
      <c r="H67" s="365">
        <f>SUM(H68)</f>
        <v>622200</v>
      </c>
      <c r="I67" s="365">
        <f>SUM(I68)</f>
        <v>622200</v>
      </c>
      <c r="J67" s="181">
        <f t="shared" si="1"/>
        <v>0</v>
      </c>
    </row>
    <row r="68" spans="1:10" x14ac:dyDescent="0.25">
      <c r="A68" s="209" t="s">
        <v>325</v>
      </c>
      <c r="B68" s="147" t="s">
        <v>31</v>
      </c>
      <c r="C68" s="147">
        <v>2</v>
      </c>
      <c r="D68" s="147">
        <v>12</v>
      </c>
      <c r="E68" s="121">
        <v>906</v>
      </c>
      <c r="F68" s="206">
        <v>51180</v>
      </c>
      <c r="G68" s="205" t="s">
        <v>324</v>
      </c>
      <c r="H68" s="365">
        <f>SUM(Лист1!G182)</f>
        <v>622200</v>
      </c>
      <c r="I68" s="365">
        <f>SUM(Лист1!H182)</f>
        <v>622200</v>
      </c>
      <c r="J68" s="181">
        <f t="shared" si="1"/>
        <v>0</v>
      </c>
    </row>
    <row r="69" spans="1:10" x14ac:dyDescent="0.25">
      <c r="A69" s="209" t="s">
        <v>72</v>
      </c>
      <c r="B69" s="147" t="s">
        <v>31</v>
      </c>
      <c r="C69" s="147">
        <v>2</v>
      </c>
      <c r="D69" s="147">
        <v>12</v>
      </c>
      <c r="E69" s="121">
        <v>906</v>
      </c>
      <c r="F69" s="206">
        <v>51180</v>
      </c>
      <c r="G69" s="205" t="s">
        <v>73</v>
      </c>
      <c r="H69" s="365"/>
      <c r="I69" s="365"/>
      <c r="J69" s="181">
        <f t="shared" si="1"/>
        <v>0</v>
      </c>
    </row>
    <row r="70" spans="1:10" ht="26.25" x14ac:dyDescent="0.25">
      <c r="A70" s="138" t="s">
        <v>97</v>
      </c>
      <c r="B70" s="149" t="s">
        <v>31</v>
      </c>
      <c r="C70" s="149">
        <v>2</v>
      </c>
      <c r="D70" s="149">
        <v>12</v>
      </c>
      <c r="E70" s="141">
        <v>906</v>
      </c>
      <c r="F70" s="236">
        <v>15840</v>
      </c>
      <c r="G70" s="237" t="s">
        <v>8</v>
      </c>
      <c r="H70" s="182">
        <f t="shared" ref="H70:I71" si="10">SUM(H71)</f>
        <v>1534000</v>
      </c>
      <c r="I70" s="182">
        <f t="shared" si="10"/>
        <v>1534000</v>
      </c>
      <c r="J70" s="181">
        <f t="shared" si="1"/>
        <v>0</v>
      </c>
    </row>
    <row r="71" spans="1:10" x14ac:dyDescent="0.25">
      <c r="A71" s="124" t="s">
        <v>70</v>
      </c>
      <c r="B71" s="147" t="s">
        <v>31</v>
      </c>
      <c r="C71" s="147">
        <v>2</v>
      </c>
      <c r="D71" s="147">
        <v>12</v>
      </c>
      <c r="E71" s="121">
        <v>906</v>
      </c>
      <c r="F71" s="206">
        <v>15840</v>
      </c>
      <c r="G71" s="205" t="s">
        <v>71</v>
      </c>
      <c r="H71" s="365">
        <f t="shared" si="10"/>
        <v>1534000</v>
      </c>
      <c r="I71" s="365">
        <f t="shared" si="10"/>
        <v>1534000</v>
      </c>
      <c r="J71" s="181">
        <f t="shared" si="1"/>
        <v>0</v>
      </c>
    </row>
    <row r="72" spans="1:10" x14ac:dyDescent="0.25">
      <c r="A72" s="209" t="s">
        <v>338</v>
      </c>
      <c r="B72" s="147" t="s">
        <v>31</v>
      </c>
      <c r="C72" s="147">
        <v>2</v>
      </c>
      <c r="D72" s="147">
        <v>12</v>
      </c>
      <c r="E72" s="121">
        <v>906</v>
      </c>
      <c r="F72" s="206">
        <v>15840</v>
      </c>
      <c r="G72" s="205" t="s">
        <v>337</v>
      </c>
      <c r="H72" s="365">
        <f>SUM(Лист1!G223)</f>
        <v>1534000</v>
      </c>
      <c r="I72" s="365">
        <f>SUM(Лист1!H223)</f>
        <v>1534000</v>
      </c>
      <c r="J72" s="181">
        <f t="shared" si="1"/>
        <v>0</v>
      </c>
    </row>
    <row r="73" spans="1:10" ht="26.25" x14ac:dyDescent="0.25">
      <c r="A73" s="126" t="s">
        <v>99</v>
      </c>
      <c r="B73" s="149" t="s">
        <v>31</v>
      </c>
      <c r="C73" s="149">
        <v>2</v>
      </c>
      <c r="D73" s="149">
        <v>12</v>
      </c>
      <c r="E73" s="141">
        <v>906</v>
      </c>
      <c r="F73" s="234">
        <v>15860</v>
      </c>
      <c r="G73" s="238" t="s">
        <v>8</v>
      </c>
      <c r="H73" s="182">
        <f t="shared" ref="H73:I74" si="11">SUM(H74)</f>
        <v>10874000</v>
      </c>
      <c r="I73" s="182">
        <f t="shared" si="11"/>
        <v>10874000</v>
      </c>
      <c r="J73" s="181">
        <f t="shared" si="1"/>
        <v>0</v>
      </c>
    </row>
    <row r="74" spans="1:10" x14ac:dyDescent="0.25">
      <c r="A74" s="124" t="s">
        <v>70</v>
      </c>
      <c r="B74" s="147" t="s">
        <v>31</v>
      </c>
      <c r="C74" s="147">
        <v>2</v>
      </c>
      <c r="D74" s="147">
        <v>12</v>
      </c>
      <c r="E74" s="121">
        <v>906</v>
      </c>
      <c r="F74" s="213">
        <v>15860</v>
      </c>
      <c r="G74" s="212" t="s">
        <v>71</v>
      </c>
      <c r="H74" s="365">
        <f t="shared" si="11"/>
        <v>10874000</v>
      </c>
      <c r="I74" s="365">
        <f t="shared" si="11"/>
        <v>10874000</v>
      </c>
      <c r="J74" s="181">
        <f t="shared" si="1"/>
        <v>0</v>
      </c>
    </row>
    <row r="75" spans="1:10" x14ac:dyDescent="0.25">
      <c r="A75" s="209" t="s">
        <v>338</v>
      </c>
      <c r="B75" s="147" t="s">
        <v>31</v>
      </c>
      <c r="C75" s="147">
        <v>2</v>
      </c>
      <c r="D75" s="147">
        <v>12</v>
      </c>
      <c r="E75" s="121">
        <v>906</v>
      </c>
      <c r="F75" s="213">
        <v>15860</v>
      </c>
      <c r="G75" s="212" t="s">
        <v>337</v>
      </c>
      <c r="H75" s="365">
        <f>SUM(Лист1!G227)</f>
        <v>10874000</v>
      </c>
      <c r="I75" s="365">
        <f>SUM(Лист1!H227)</f>
        <v>10874000</v>
      </c>
      <c r="J75" s="181">
        <f t="shared" si="1"/>
        <v>0</v>
      </c>
    </row>
    <row r="76" spans="1:10" ht="39" x14ac:dyDescent="0.25">
      <c r="A76" s="138" t="s">
        <v>101</v>
      </c>
      <c r="B76" s="149" t="s">
        <v>31</v>
      </c>
      <c r="C76" s="149">
        <v>2</v>
      </c>
      <c r="D76" s="149">
        <v>12</v>
      </c>
      <c r="E76" s="141">
        <v>906</v>
      </c>
      <c r="F76" s="236">
        <v>15890</v>
      </c>
      <c r="G76" s="237" t="s">
        <v>8</v>
      </c>
      <c r="H76" s="324">
        <f t="shared" ref="H76:I77" si="12">SUM(H77)</f>
        <v>5080000</v>
      </c>
      <c r="I76" s="324">
        <f t="shared" si="12"/>
        <v>5080000</v>
      </c>
      <c r="J76" s="181">
        <f t="shared" si="1"/>
        <v>0</v>
      </c>
    </row>
    <row r="77" spans="1:10" x14ac:dyDescent="0.25">
      <c r="A77" s="124" t="s">
        <v>70</v>
      </c>
      <c r="B77" s="147" t="s">
        <v>31</v>
      </c>
      <c r="C77" s="147">
        <v>2</v>
      </c>
      <c r="D77" s="147">
        <v>12</v>
      </c>
      <c r="E77" s="121">
        <v>906</v>
      </c>
      <c r="F77" s="206">
        <v>15890</v>
      </c>
      <c r="G77" s="205" t="s">
        <v>71</v>
      </c>
      <c r="H77" s="365">
        <f t="shared" si="12"/>
        <v>5080000</v>
      </c>
      <c r="I77" s="365">
        <f t="shared" si="12"/>
        <v>5080000</v>
      </c>
      <c r="J77" s="181">
        <f t="shared" si="1"/>
        <v>0</v>
      </c>
    </row>
    <row r="78" spans="1:10" x14ac:dyDescent="0.25">
      <c r="A78" s="124" t="s">
        <v>72</v>
      </c>
      <c r="B78" s="147" t="s">
        <v>31</v>
      </c>
      <c r="C78" s="147">
        <v>2</v>
      </c>
      <c r="D78" s="147">
        <v>12</v>
      </c>
      <c r="E78" s="121">
        <v>906</v>
      </c>
      <c r="F78" s="206">
        <v>15890</v>
      </c>
      <c r="G78" s="205" t="s">
        <v>73</v>
      </c>
      <c r="H78" s="365">
        <f>SUM(Лист1!G231)</f>
        <v>5080000</v>
      </c>
      <c r="I78" s="365">
        <f>SUM(Лист1!H231)</f>
        <v>5080000</v>
      </c>
      <c r="J78" s="181">
        <f t="shared" si="1"/>
        <v>0</v>
      </c>
    </row>
    <row r="79" spans="1:10" ht="39" x14ac:dyDescent="0.25">
      <c r="A79" s="138" t="s">
        <v>81</v>
      </c>
      <c r="B79" s="149" t="s">
        <v>31</v>
      </c>
      <c r="C79" s="149">
        <v>2</v>
      </c>
      <c r="D79" s="149">
        <v>12</v>
      </c>
      <c r="E79" s="141">
        <v>906</v>
      </c>
      <c r="F79" s="236">
        <v>18700</v>
      </c>
      <c r="G79" s="237" t="s">
        <v>8</v>
      </c>
      <c r="H79" s="324">
        <f t="shared" ref="H79:I80" si="13">SUM(H80)</f>
        <v>1143044.9099999999</v>
      </c>
      <c r="I79" s="324">
        <f t="shared" si="13"/>
        <v>1143044.9099999999</v>
      </c>
      <c r="J79" s="181">
        <f t="shared" si="1"/>
        <v>0</v>
      </c>
    </row>
    <row r="80" spans="1:10" x14ac:dyDescent="0.25">
      <c r="A80" s="124" t="s">
        <v>70</v>
      </c>
      <c r="B80" s="147" t="s">
        <v>31</v>
      </c>
      <c r="C80" s="147">
        <v>2</v>
      </c>
      <c r="D80" s="147">
        <v>12</v>
      </c>
      <c r="E80" s="121">
        <v>906</v>
      </c>
      <c r="F80" s="206">
        <v>18700</v>
      </c>
      <c r="G80" s="205" t="s">
        <v>71</v>
      </c>
      <c r="H80" s="365">
        <f t="shared" si="13"/>
        <v>1143044.9099999999</v>
      </c>
      <c r="I80" s="365">
        <f t="shared" si="13"/>
        <v>1143044.9099999999</v>
      </c>
      <c r="J80" s="181">
        <f t="shared" si="1"/>
        <v>0</v>
      </c>
    </row>
    <row r="81" spans="1:10" x14ac:dyDescent="0.25">
      <c r="A81" s="124" t="s">
        <v>72</v>
      </c>
      <c r="B81" s="147" t="s">
        <v>31</v>
      </c>
      <c r="C81" s="147">
        <v>2</v>
      </c>
      <c r="D81" s="147">
        <v>12</v>
      </c>
      <c r="E81" s="121">
        <v>906</v>
      </c>
      <c r="F81" s="206">
        <v>18700</v>
      </c>
      <c r="G81" s="205" t="s">
        <v>73</v>
      </c>
      <c r="H81" s="365">
        <f>SUM(Лист1!G191)</f>
        <v>1143044.9099999999</v>
      </c>
      <c r="I81" s="365">
        <f>SUM(Лист1!H191)</f>
        <v>1143044.9099999999</v>
      </c>
      <c r="J81" s="181">
        <f t="shared" si="1"/>
        <v>0</v>
      </c>
    </row>
    <row r="82" spans="1:10" ht="45.75" x14ac:dyDescent="0.25">
      <c r="A82" s="337" t="s">
        <v>514</v>
      </c>
      <c r="B82" s="144" t="s">
        <v>10</v>
      </c>
      <c r="C82" s="209"/>
      <c r="D82" s="209"/>
      <c r="E82" s="121"/>
      <c r="F82" s="205"/>
      <c r="G82" s="205"/>
      <c r="H82" s="182">
        <f>SUM(H83+H99+H112)</f>
        <v>83135800.830000013</v>
      </c>
      <c r="I82" s="182">
        <f>SUM(I83+I99+I112)</f>
        <v>91853800.830000013</v>
      </c>
      <c r="J82" s="181">
        <f t="shared" si="1"/>
        <v>8718000</v>
      </c>
    </row>
    <row r="83" spans="1:10" ht="26.25" x14ac:dyDescent="0.25">
      <c r="A83" s="138" t="s">
        <v>425</v>
      </c>
      <c r="B83" s="144" t="s">
        <v>10</v>
      </c>
      <c r="C83" s="151"/>
      <c r="D83" s="151"/>
      <c r="E83" s="121"/>
      <c r="F83" s="205"/>
      <c r="G83" s="205"/>
      <c r="H83" s="182">
        <f t="shared" ref="H83:I85" si="14">SUM(H84)</f>
        <v>21536415.370000001</v>
      </c>
      <c r="I83" s="182">
        <f t="shared" si="14"/>
        <v>21511906</v>
      </c>
      <c r="J83" s="181">
        <f t="shared" si="1"/>
        <v>-24509.370000001043</v>
      </c>
    </row>
    <row r="84" spans="1:10" ht="26.25" x14ac:dyDescent="0.25">
      <c r="A84" s="221" t="s">
        <v>291</v>
      </c>
      <c r="B84" s="144" t="s">
        <v>10</v>
      </c>
      <c r="C84" s="151" t="s">
        <v>327</v>
      </c>
      <c r="D84" s="151" t="s">
        <v>58</v>
      </c>
      <c r="E84" s="121"/>
      <c r="F84" s="205"/>
      <c r="G84" s="205"/>
      <c r="H84" s="182">
        <f t="shared" si="14"/>
        <v>21536415.370000001</v>
      </c>
      <c r="I84" s="182">
        <f t="shared" si="14"/>
        <v>21511906</v>
      </c>
      <c r="J84" s="181">
        <f t="shared" si="1"/>
        <v>-24509.370000001043</v>
      </c>
    </row>
    <row r="85" spans="1:10" ht="39" x14ac:dyDescent="0.25">
      <c r="A85" s="221" t="s">
        <v>292</v>
      </c>
      <c r="B85" s="144" t="s">
        <v>10</v>
      </c>
      <c r="C85" s="151" t="s">
        <v>327</v>
      </c>
      <c r="D85" s="151" t="s">
        <v>170</v>
      </c>
      <c r="E85" s="121"/>
      <c r="F85" s="205"/>
      <c r="G85" s="205"/>
      <c r="H85" s="182">
        <f t="shared" si="14"/>
        <v>21536415.370000001</v>
      </c>
      <c r="I85" s="182">
        <f t="shared" si="14"/>
        <v>21511906</v>
      </c>
      <c r="J85" s="181">
        <f t="shared" si="1"/>
        <v>-24509.370000001043</v>
      </c>
    </row>
    <row r="86" spans="1:10" ht="18" x14ac:dyDescent="0.25">
      <c r="A86" s="180" t="s">
        <v>112</v>
      </c>
      <c r="B86" s="144" t="s">
        <v>10</v>
      </c>
      <c r="C86" s="151" t="s">
        <v>327</v>
      </c>
      <c r="D86" s="151" t="s">
        <v>170</v>
      </c>
      <c r="E86" s="130">
        <v>927</v>
      </c>
      <c r="F86" s="179" t="s">
        <v>286</v>
      </c>
      <c r="G86" s="179" t="s">
        <v>8</v>
      </c>
      <c r="H86" s="182">
        <f>SUM(H87+H90)</f>
        <v>21536415.370000001</v>
      </c>
      <c r="I86" s="182">
        <f>SUM(I87+I90)</f>
        <v>21511906</v>
      </c>
      <c r="J86" s="181">
        <f t="shared" si="1"/>
        <v>-24509.370000001043</v>
      </c>
    </row>
    <row r="87" spans="1:10" ht="24.75" x14ac:dyDescent="0.25">
      <c r="A87" s="168" t="s">
        <v>113</v>
      </c>
      <c r="B87" s="149" t="s">
        <v>10</v>
      </c>
      <c r="C87" s="150" t="s">
        <v>327</v>
      </c>
      <c r="D87" s="338" t="s">
        <v>170</v>
      </c>
      <c r="E87" s="141">
        <v>927</v>
      </c>
      <c r="F87" s="236">
        <v>10010</v>
      </c>
      <c r="G87" s="233" t="s">
        <v>8</v>
      </c>
      <c r="H87" s="182">
        <f t="shared" ref="H87:I88" si="15">SUM(H88)</f>
        <v>1125412</v>
      </c>
      <c r="I87" s="182">
        <f t="shared" si="15"/>
        <v>1125412</v>
      </c>
      <c r="J87" s="181">
        <f t="shared" si="1"/>
        <v>0</v>
      </c>
    </row>
    <row r="88" spans="1:10" ht="34.5" x14ac:dyDescent="0.25">
      <c r="A88" s="124" t="s">
        <v>43</v>
      </c>
      <c r="B88" s="147" t="s">
        <v>10</v>
      </c>
      <c r="C88" s="148" t="s">
        <v>327</v>
      </c>
      <c r="D88" s="148" t="s">
        <v>170</v>
      </c>
      <c r="E88" s="121">
        <v>927</v>
      </c>
      <c r="F88" s="206">
        <v>10010</v>
      </c>
      <c r="G88" s="205" t="s">
        <v>44</v>
      </c>
      <c r="H88" s="365">
        <f t="shared" si="15"/>
        <v>1125412</v>
      </c>
      <c r="I88" s="365">
        <f t="shared" si="15"/>
        <v>1125412</v>
      </c>
      <c r="J88" s="181">
        <f t="shared" ref="J88:J175" si="16">SUM(I88-H88)</f>
        <v>0</v>
      </c>
    </row>
    <row r="89" spans="1:10" x14ac:dyDescent="0.25">
      <c r="A89" s="124" t="s">
        <v>45</v>
      </c>
      <c r="B89" s="147" t="s">
        <v>10</v>
      </c>
      <c r="C89" s="148" t="s">
        <v>327</v>
      </c>
      <c r="D89" s="148" t="s">
        <v>170</v>
      </c>
      <c r="E89" s="121">
        <v>927</v>
      </c>
      <c r="F89" s="206">
        <v>10010</v>
      </c>
      <c r="G89" s="205" t="s">
        <v>46</v>
      </c>
      <c r="H89" s="365">
        <f>SUM(Лист1!G332)</f>
        <v>1125412</v>
      </c>
      <c r="I89" s="365">
        <f>SUM(Лист1!H332)</f>
        <v>1125412</v>
      </c>
      <c r="J89" s="181">
        <f t="shared" si="16"/>
        <v>0</v>
      </c>
    </row>
    <row r="90" spans="1:10" ht="24.75" x14ac:dyDescent="0.25">
      <c r="A90" s="168" t="s">
        <v>42</v>
      </c>
      <c r="B90" s="149" t="s">
        <v>10</v>
      </c>
      <c r="C90" s="150" t="s">
        <v>327</v>
      </c>
      <c r="D90" s="150" t="s">
        <v>170</v>
      </c>
      <c r="E90" s="141">
        <v>927</v>
      </c>
      <c r="F90" s="236">
        <v>10040</v>
      </c>
      <c r="G90" s="237" t="s">
        <v>8</v>
      </c>
      <c r="H90" s="182">
        <f>SUM(H91+H93+H97+H95)</f>
        <v>20411003.370000001</v>
      </c>
      <c r="I90" s="182">
        <f>SUM(I91+I93+I97+I95)</f>
        <v>20386494</v>
      </c>
      <c r="J90" s="181">
        <f t="shared" si="16"/>
        <v>-24509.370000001043</v>
      </c>
    </row>
    <row r="91" spans="1:10" ht="33" x14ac:dyDescent="0.25">
      <c r="A91" s="135" t="s">
        <v>43</v>
      </c>
      <c r="B91" s="147" t="s">
        <v>10</v>
      </c>
      <c r="C91" s="148" t="s">
        <v>327</v>
      </c>
      <c r="D91" s="148" t="s">
        <v>170</v>
      </c>
      <c r="E91" s="121">
        <v>927</v>
      </c>
      <c r="F91" s="206">
        <v>10040</v>
      </c>
      <c r="G91" s="205" t="s">
        <v>44</v>
      </c>
      <c r="H91" s="365">
        <f>SUM(H92)</f>
        <v>15389362</v>
      </c>
      <c r="I91" s="365">
        <f>SUM(I92)</f>
        <v>15132862</v>
      </c>
      <c r="J91" s="181">
        <f t="shared" si="16"/>
        <v>-256500</v>
      </c>
    </row>
    <row r="92" spans="1:10" x14ac:dyDescent="0.25">
      <c r="A92" s="124" t="s">
        <v>45</v>
      </c>
      <c r="B92" s="147" t="s">
        <v>10</v>
      </c>
      <c r="C92" s="148" t="s">
        <v>327</v>
      </c>
      <c r="D92" s="148" t="s">
        <v>170</v>
      </c>
      <c r="E92" s="121">
        <v>927</v>
      </c>
      <c r="F92" s="206">
        <v>10040</v>
      </c>
      <c r="G92" s="205" t="s">
        <v>46</v>
      </c>
      <c r="H92" s="365">
        <f>SUM(Лист1!G335)</f>
        <v>15389362</v>
      </c>
      <c r="I92" s="365">
        <f>SUM(Лист1!H335)</f>
        <v>15132862</v>
      </c>
      <c r="J92" s="181">
        <f t="shared" si="16"/>
        <v>-256500</v>
      </c>
    </row>
    <row r="93" spans="1:10" x14ac:dyDescent="0.25">
      <c r="A93" s="135" t="s">
        <v>12</v>
      </c>
      <c r="B93" s="147" t="s">
        <v>10</v>
      </c>
      <c r="C93" s="148" t="s">
        <v>327</v>
      </c>
      <c r="D93" s="148" t="s">
        <v>170</v>
      </c>
      <c r="E93" s="121">
        <v>927</v>
      </c>
      <c r="F93" s="206">
        <v>10040</v>
      </c>
      <c r="G93" s="205" t="s">
        <v>13</v>
      </c>
      <c r="H93" s="365">
        <f>SUM(H94)</f>
        <v>4781641.37</v>
      </c>
      <c r="I93" s="365">
        <f>SUM(I94)</f>
        <v>5037632</v>
      </c>
      <c r="J93" s="390">
        <f t="shared" si="16"/>
        <v>255990.62999999989</v>
      </c>
    </row>
    <row r="94" spans="1:10" x14ac:dyDescent="0.25">
      <c r="A94" s="209" t="s">
        <v>342</v>
      </c>
      <c r="B94" s="147" t="s">
        <v>10</v>
      </c>
      <c r="C94" s="148" t="s">
        <v>327</v>
      </c>
      <c r="D94" s="148" t="s">
        <v>170</v>
      </c>
      <c r="E94" s="121">
        <v>927</v>
      </c>
      <c r="F94" s="206">
        <v>10040</v>
      </c>
      <c r="G94" s="205" t="s">
        <v>15</v>
      </c>
      <c r="H94" s="365">
        <f>SUM(Лист1!G337)</f>
        <v>4781641.37</v>
      </c>
      <c r="I94" s="365">
        <f>SUM(Лист1!H337)</f>
        <v>5037632</v>
      </c>
      <c r="J94" s="390">
        <f t="shared" si="16"/>
        <v>255990.62999999989</v>
      </c>
    </row>
    <row r="95" spans="1:10" x14ac:dyDescent="0.25">
      <c r="A95" s="210" t="s">
        <v>130</v>
      </c>
      <c r="B95" s="147" t="s">
        <v>10</v>
      </c>
      <c r="C95" s="148" t="s">
        <v>327</v>
      </c>
      <c r="D95" s="148" t="s">
        <v>170</v>
      </c>
      <c r="E95" s="121">
        <v>927</v>
      </c>
      <c r="F95" s="206">
        <v>10040</v>
      </c>
      <c r="G95" s="205" t="s">
        <v>131</v>
      </c>
      <c r="H95" s="365">
        <f>SUM(H96)</f>
        <v>0</v>
      </c>
      <c r="I95" s="365">
        <f>SUM(I96)</f>
        <v>0</v>
      </c>
      <c r="J95" s="181">
        <f t="shared" si="16"/>
        <v>0</v>
      </c>
    </row>
    <row r="96" spans="1:10" ht="23.25" x14ac:dyDescent="0.25">
      <c r="A96" s="210" t="s">
        <v>346</v>
      </c>
      <c r="B96" s="147" t="s">
        <v>10</v>
      </c>
      <c r="C96" s="148" t="s">
        <v>327</v>
      </c>
      <c r="D96" s="148" t="s">
        <v>170</v>
      </c>
      <c r="E96" s="121">
        <v>927</v>
      </c>
      <c r="F96" s="206">
        <v>10040</v>
      </c>
      <c r="G96" s="205" t="s">
        <v>345</v>
      </c>
      <c r="H96" s="365">
        <f>SUM(Лист1!G339)</f>
        <v>0</v>
      </c>
      <c r="I96" s="365">
        <f>SUM(Лист1!H339)</f>
        <v>0</v>
      </c>
      <c r="J96" s="181">
        <f t="shared" si="16"/>
        <v>0</v>
      </c>
    </row>
    <row r="97" spans="1:10" x14ac:dyDescent="0.25">
      <c r="A97" s="135" t="s">
        <v>50</v>
      </c>
      <c r="B97" s="147" t="s">
        <v>10</v>
      </c>
      <c r="C97" s="148" t="s">
        <v>327</v>
      </c>
      <c r="D97" s="148" t="s">
        <v>170</v>
      </c>
      <c r="E97" s="121">
        <v>927</v>
      </c>
      <c r="F97" s="206">
        <v>10040</v>
      </c>
      <c r="G97" s="205" t="s">
        <v>51</v>
      </c>
      <c r="H97" s="365">
        <f>SUM(H98)</f>
        <v>240000</v>
      </c>
      <c r="I97" s="365">
        <f>SUM(I98)</f>
        <v>216000</v>
      </c>
      <c r="J97" s="181">
        <f t="shared" si="16"/>
        <v>-24000</v>
      </c>
    </row>
    <row r="98" spans="1:10" x14ac:dyDescent="0.25">
      <c r="A98" s="124" t="s">
        <v>314</v>
      </c>
      <c r="B98" s="147" t="s">
        <v>10</v>
      </c>
      <c r="C98" s="148" t="s">
        <v>327</v>
      </c>
      <c r="D98" s="148" t="s">
        <v>170</v>
      </c>
      <c r="E98" s="121">
        <v>927</v>
      </c>
      <c r="F98" s="206">
        <v>10040</v>
      </c>
      <c r="G98" s="205" t="s">
        <v>313</v>
      </c>
      <c r="H98" s="365">
        <f>SUM(Лист1!G393+Лист1!G340)</f>
        <v>240000</v>
      </c>
      <c r="I98" s="365">
        <f>SUM(Лист1!H393+Лист1!H340)</f>
        <v>216000</v>
      </c>
      <c r="J98" s="181">
        <f t="shared" si="16"/>
        <v>-24000</v>
      </c>
    </row>
    <row r="99" spans="1:10" ht="29.25" x14ac:dyDescent="0.25">
      <c r="A99" s="336" t="s">
        <v>426</v>
      </c>
      <c r="B99" s="144" t="s">
        <v>10</v>
      </c>
      <c r="C99" s="151" t="s">
        <v>197</v>
      </c>
      <c r="D99" s="151"/>
      <c r="E99" s="121"/>
      <c r="F99" s="213"/>
      <c r="G99" s="212"/>
      <c r="H99" s="182">
        <f t="shared" ref="H99:I101" si="17">SUM(H100)</f>
        <v>200000</v>
      </c>
      <c r="I99" s="182">
        <f t="shared" si="17"/>
        <v>200000</v>
      </c>
      <c r="J99" s="181">
        <f t="shared" si="16"/>
        <v>0</v>
      </c>
    </row>
    <row r="100" spans="1:10" ht="26.25" x14ac:dyDescent="0.25">
      <c r="A100" s="221" t="s">
        <v>136</v>
      </c>
      <c r="B100" s="144" t="s">
        <v>10</v>
      </c>
      <c r="C100" s="151" t="s">
        <v>197</v>
      </c>
      <c r="D100" s="151" t="s">
        <v>58</v>
      </c>
      <c r="E100" s="121"/>
      <c r="F100" s="213"/>
      <c r="G100" s="212"/>
      <c r="H100" s="182">
        <f t="shared" si="17"/>
        <v>200000</v>
      </c>
      <c r="I100" s="182">
        <f t="shared" si="17"/>
        <v>200000</v>
      </c>
      <c r="J100" s="181">
        <f t="shared" si="16"/>
        <v>0</v>
      </c>
    </row>
    <row r="101" spans="1:10" ht="18" x14ac:dyDescent="0.25">
      <c r="A101" s="221" t="s">
        <v>293</v>
      </c>
      <c r="B101" s="144" t="s">
        <v>10</v>
      </c>
      <c r="C101" s="151" t="s">
        <v>197</v>
      </c>
      <c r="D101" s="151" t="s">
        <v>170</v>
      </c>
      <c r="E101" s="121"/>
      <c r="F101" s="213"/>
      <c r="G101" s="212"/>
      <c r="H101" s="182">
        <f t="shared" si="17"/>
        <v>200000</v>
      </c>
      <c r="I101" s="182">
        <f t="shared" si="17"/>
        <v>200000</v>
      </c>
      <c r="J101" s="181">
        <f t="shared" si="16"/>
        <v>0</v>
      </c>
    </row>
    <row r="102" spans="1:10" x14ac:dyDescent="0.25">
      <c r="A102" s="168" t="s">
        <v>189</v>
      </c>
      <c r="B102" s="150" t="s">
        <v>10</v>
      </c>
      <c r="C102" s="150" t="s">
        <v>197</v>
      </c>
      <c r="D102" s="150" t="s">
        <v>170</v>
      </c>
      <c r="E102" s="141">
        <v>927</v>
      </c>
      <c r="F102" s="233" t="s">
        <v>294</v>
      </c>
      <c r="G102" s="237" t="s">
        <v>8</v>
      </c>
      <c r="H102" s="182">
        <f>SUM(H103+H106+H109)</f>
        <v>200000</v>
      </c>
      <c r="I102" s="182">
        <f>SUM(I103+I106+I109)</f>
        <v>200000</v>
      </c>
      <c r="J102" s="181">
        <f t="shared" si="16"/>
        <v>0</v>
      </c>
    </row>
    <row r="103" spans="1:10" ht="48.75" x14ac:dyDescent="0.25">
      <c r="A103" s="168" t="s">
        <v>137</v>
      </c>
      <c r="B103" s="166" t="s">
        <v>10</v>
      </c>
      <c r="C103" s="148" t="s">
        <v>197</v>
      </c>
      <c r="D103" s="148" t="s">
        <v>170</v>
      </c>
      <c r="E103" s="121">
        <v>927</v>
      </c>
      <c r="F103" s="205" t="s">
        <v>295</v>
      </c>
      <c r="G103" s="205" t="s">
        <v>8</v>
      </c>
      <c r="H103" s="365">
        <f t="shared" ref="H103:I104" si="18">SUM(H104)</f>
        <v>100000</v>
      </c>
      <c r="I103" s="365">
        <f t="shared" si="18"/>
        <v>100000</v>
      </c>
      <c r="J103" s="181">
        <f t="shared" si="16"/>
        <v>0</v>
      </c>
    </row>
    <row r="104" spans="1:10" x14ac:dyDescent="0.25">
      <c r="A104" s="124" t="s">
        <v>50</v>
      </c>
      <c r="B104" s="166" t="s">
        <v>10</v>
      </c>
      <c r="C104" s="148" t="s">
        <v>197</v>
      </c>
      <c r="D104" s="148" t="s">
        <v>170</v>
      </c>
      <c r="E104" s="121">
        <v>927</v>
      </c>
      <c r="F104" s="205" t="s">
        <v>295</v>
      </c>
      <c r="G104" s="205" t="s">
        <v>51</v>
      </c>
      <c r="H104" s="365">
        <f t="shared" si="18"/>
        <v>100000</v>
      </c>
      <c r="I104" s="365">
        <f t="shared" si="18"/>
        <v>100000</v>
      </c>
      <c r="J104" s="181">
        <f t="shared" si="16"/>
        <v>0</v>
      </c>
    </row>
    <row r="105" spans="1:10" ht="23.25" x14ac:dyDescent="0.25">
      <c r="A105" s="124" t="s">
        <v>138</v>
      </c>
      <c r="B105" s="166" t="s">
        <v>10</v>
      </c>
      <c r="C105" s="148" t="s">
        <v>197</v>
      </c>
      <c r="D105" s="148" t="s">
        <v>170</v>
      </c>
      <c r="E105" s="121">
        <v>927</v>
      </c>
      <c r="F105" s="205" t="s">
        <v>295</v>
      </c>
      <c r="G105" s="205" t="s">
        <v>139</v>
      </c>
      <c r="H105" s="365">
        <f>SUM(Лист1!G426)</f>
        <v>100000</v>
      </c>
      <c r="I105" s="365">
        <f>SUM(Лист1!H426)</f>
        <v>100000</v>
      </c>
      <c r="J105" s="181">
        <f t="shared" si="16"/>
        <v>0</v>
      </c>
    </row>
    <row r="106" spans="1:10" ht="48.75" x14ac:dyDescent="0.25">
      <c r="A106" s="168" t="s">
        <v>140</v>
      </c>
      <c r="B106" s="166" t="s">
        <v>10</v>
      </c>
      <c r="C106" s="148" t="s">
        <v>197</v>
      </c>
      <c r="D106" s="148" t="s">
        <v>170</v>
      </c>
      <c r="E106" s="121">
        <v>927</v>
      </c>
      <c r="F106" s="205" t="s">
        <v>296</v>
      </c>
      <c r="G106" s="205" t="s">
        <v>8</v>
      </c>
      <c r="H106" s="365">
        <f t="shared" ref="H106:I110" si="19">SUM(H107)</f>
        <v>100000</v>
      </c>
      <c r="I106" s="365">
        <f t="shared" si="19"/>
        <v>100000</v>
      </c>
      <c r="J106" s="181">
        <f t="shared" si="16"/>
        <v>0</v>
      </c>
    </row>
    <row r="107" spans="1:10" x14ac:dyDescent="0.25">
      <c r="A107" s="124" t="s">
        <v>50</v>
      </c>
      <c r="B107" s="166" t="s">
        <v>10</v>
      </c>
      <c r="C107" s="148" t="s">
        <v>197</v>
      </c>
      <c r="D107" s="148" t="s">
        <v>170</v>
      </c>
      <c r="E107" s="121">
        <v>927</v>
      </c>
      <c r="F107" s="205" t="s">
        <v>296</v>
      </c>
      <c r="G107" s="205" t="s">
        <v>51</v>
      </c>
      <c r="H107" s="365">
        <f t="shared" si="19"/>
        <v>100000</v>
      </c>
      <c r="I107" s="365">
        <f t="shared" si="19"/>
        <v>100000</v>
      </c>
      <c r="J107" s="181">
        <f t="shared" si="16"/>
        <v>0</v>
      </c>
    </row>
    <row r="108" spans="1:10" ht="23.25" x14ac:dyDescent="0.25">
      <c r="A108" s="124" t="s">
        <v>138</v>
      </c>
      <c r="B108" s="166" t="s">
        <v>10</v>
      </c>
      <c r="C108" s="148" t="s">
        <v>197</v>
      </c>
      <c r="D108" s="148" t="s">
        <v>170</v>
      </c>
      <c r="E108" s="121">
        <v>927</v>
      </c>
      <c r="F108" s="205" t="s">
        <v>296</v>
      </c>
      <c r="G108" s="205" t="s">
        <v>139</v>
      </c>
      <c r="H108" s="365">
        <f>SUM(Лист1!G429)</f>
        <v>100000</v>
      </c>
      <c r="I108" s="365">
        <f>SUM(Лист1!H429)</f>
        <v>100000</v>
      </c>
      <c r="J108" s="181">
        <f t="shared" si="16"/>
        <v>0</v>
      </c>
    </row>
    <row r="109" spans="1:10" ht="39" x14ac:dyDescent="0.25">
      <c r="A109" s="221" t="s">
        <v>391</v>
      </c>
      <c r="B109" s="166" t="s">
        <v>10</v>
      </c>
      <c r="C109" s="148" t="s">
        <v>197</v>
      </c>
      <c r="D109" s="148" t="s">
        <v>170</v>
      </c>
      <c r="E109" s="121">
        <v>927</v>
      </c>
      <c r="F109" s="205" t="s">
        <v>296</v>
      </c>
      <c r="G109" s="205" t="s">
        <v>8</v>
      </c>
      <c r="H109" s="365">
        <f t="shared" si="19"/>
        <v>0</v>
      </c>
      <c r="I109" s="365">
        <f t="shared" si="19"/>
        <v>0</v>
      </c>
      <c r="J109" s="181">
        <f t="shared" si="16"/>
        <v>0</v>
      </c>
    </row>
    <row r="110" spans="1:10" x14ac:dyDescent="0.25">
      <c r="A110" s="218" t="s">
        <v>12</v>
      </c>
      <c r="B110" s="166" t="s">
        <v>10</v>
      </c>
      <c r="C110" s="148" t="s">
        <v>197</v>
      </c>
      <c r="D110" s="148" t="s">
        <v>170</v>
      </c>
      <c r="E110" s="121">
        <v>927</v>
      </c>
      <c r="F110" s="205" t="s">
        <v>296</v>
      </c>
      <c r="G110" s="205" t="s">
        <v>13</v>
      </c>
      <c r="H110" s="365">
        <f t="shared" si="19"/>
        <v>0</v>
      </c>
      <c r="I110" s="365">
        <f t="shared" si="19"/>
        <v>0</v>
      </c>
      <c r="J110" s="181">
        <f t="shared" si="16"/>
        <v>0</v>
      </c>
    </row>
    <row r="111" spans="1:10" x14ac:dyDescent="0.25">
      <c r="A111" s="209" t="s">
        <v>342</v>
      </c>
      <c r="B111" s="166" t="s">
        <v>10</v>
      </c>
      <c r="C111" s="148" t="s">
        <v>197</v>
      </c>
      <c r="D111" s="148" t="s">
        <v>170</v>
      </c>
      <c r="E111" s="121">
        <v>927</v>
      </c>
      <c r="F111" s="205" t="s">
        <v>296</v>
      </c>
      <c r="G111" s="266" t="s">
        <v>15</v>
      </c>
      <c r="H111" s="365">
        <f>SUM(Лист1!G432)</f>
        <v>0</v>
      </c>
      <c r="I111" s="365">
        <f>SUM(Лист1!H432)</f>
        <v>0</v>
      </c>
      <c r="J111" s="181">
        <f t="shared" si="16"/>
        <v>0</v>
      </c>
    </row>
    <row r="112" spans="1:10" ht="18" x14ac:dyDescent="0.25">
      <c r="A112" s="176" t="s">
        <v>190</v>
      </c>
      <c r="B112" s="144" t="s">
        <v>10</v>
      </c>
      <c r="C112" s="151" t="s">
        <v>329</v>
      </c>
      <c r="D112" s="151"/>
      <c r="E112" s="130"/>
      <c r="F112" s="179"/>
      <c r="G112" s="179"/>
      <c r="H112" s="182">
        <f>SUM(H113)</f>
        <v>61399385.460000008</v>
      </c>
      <c r="I112" s="182">
        <f>SUM(I113)</f>
        <v>70141894.830000013</v>
      </c>
      <c r="J112" s="181">
        <f t="shared" si="16"/>
        <v>8742509.3700000048</v>
      </c>
    </row>
    <row r="113" spans="1:10" ht="18" x14ac:dyDescent="0.25">
      <c r="A113" s="216" t="s">
        <v>190</v>
      </c>
      <c r="B113" s="144" t="s">
        <v>10</v>
      </c>
      <c r="C113" s="151" t="s">
        <v>329</v>
      </c>
      <c r="D113" s="151" t="s">
        <v>145</v>
      </c>
      <c r="E113" s="130"/>
      <c r="F113" s="179"/>
      <c r="G113" s="179"/>
      <c r="H113" s="182">
        <f>SUM(H117+H143+H150+H153+H306+H338+H341+H159+H187+H276+H184+H164+H174+H179+H190+H202+H171+H220+H114+H209+H215+H223+H325+H328+H229+H329+H235+H320+H294+H243+H282+H285+H297+H246+H249+H254+H257+H260+H263+H270+H300+H303+H197+H205+H212+H226+H273+H332+H309+H279+H140+H317+H288+H314+H291+H240+H122+H131+H335)</f>
        <v>61399385.460000008</v>
      </c>
      <c r="I113" s="182">
        <f>SUM(I117+I143+I150+I153+I306+I338+I341+I159+I187+I276+I184+I164+I174+I179+I190+I202+I171+I220+I114+I209+I215+I223+I325+I328+I229+I329+I235+I320+I294+I243+I282+I285+I297+I246+I249+I254+I257+I260+I263+I270+I300+I303+I197+I205+I212+I226+I273+I332+I309+I279+I140+I317+I288+I314+I291+I240+I122+I131+I335)</f>
        <v>70141894.830000013</v>
      </c>
      <c r="J113" s="181">
        <f t="shared" si="16"/>
        <v>8742509.3700000048</v>
      </c>
    </row>
    <row r="114" spans="1:10" x14ac:dyDescent="0.25">
      <c r="A114" s="221" t="s">
        <v>118</v>
      </c>
      <c r="B114" s="149" t="s">
        <v>10</v>
      </c>
      <c r="C114" s="150" t="s">
        <v>327</v>
      </c>
      <c r="D114" s="150" t="s">
        <v>145</v>
      </c>
      <c r="E114" s="141">
        <v>927</v>
      </c>
      <c r="F114" s="236">
        <v>10110</v>
      </c>
      <c r="G114" s="233" t="s">
        <v>8</v>
      </c>
      <c r="H114" s="324">
        <f t="shared" ref="H114:I115" si="20">SUM(H115)</f>
        <v>0</v>
      </c>
      <c r="I114" s="324">
        <f t="shared" si="20"/>
        <v>0</v>
      </c>
      <c r="J114" s="181">
        <f t="shared" si="16"/>
        <v>0</v>
      </c>
    </row>
    <row r="115" spans="1:10" x14ac:dyDescent="0.25">
      <c r="A115" s="218" t="s">
        <v>12</v>
      </c>
      <c r="B115" s="147" t="s">
        <v>10</v>
      </c>
      <c r="C115" s="148" t="s">
        <v>327</v>
      </c>
      <c r="D115" s="148" t="s">
        <v>145</v>
      </c>
      <c r="E115" s="121">
        <v>927</v>
      </c>
      <c r="F115" s="206">
        <v>10110</v>
      </c>
      <c r="G115" s="205" t="s">
        <v>13</v>
      </c>
      <c r="H115" s="365">
        <f t="shared" si="20"/>
        <v>0</v>
      </c>
      <c r="I115" s="365">
        <f t="shared" si="20"/>
        <v>0</v>
      </c>
      <c r="J115" s="181">
        <f t="shared" si="16"/>
        <v>0</v>
      </c>
    </row>
    <row r="116" spans="1:10" x14ac:dyDescent="0.25">
      <c r="A116" s="209" t="s">
        <v>342</v>
      </c>
      <c r="B116" s="147" t="s">
        <v>10</v>
      </c>
      <c r="C116" s="148" t="s">
        <v>327</v>
      </c>
      <c r="D116" s="148" t="s">
        <v>145</v>
      </c>
      <c r="E116" s="121">
        <v>927</v>
      </c>
      <c r="F116" s="206">
        <v>10110</v>
      </c>
      <c r="G116" s="205" t="s">
        <v>15</v>
      </c>
      <c r="H116" s="365">
        <f>SUM(Лист1!G352)</f>
        <v>0</v>
      </c>
      <c r="I116" s="365">
        <f>SUM(Лист1!H352)</f>
        <v>0</v>
      </c>
      <c r="J116" s="181">
        <f t="shared" si="16"/>
        <v>0</v>
      </c>
    </row>
    <row r="117" spans="1:10" x14ac:dyDescent="0.25">
      <c r="A117" s="173" t="s">
        <v>120</v>
      </c>
      <c r="B117" s="149" t="s">
        <v>10</v>
      </c>
      <c r="C117" s="150" t="s">
        <v>329</v>
      </c>
      <c r="D117" s="150" t="s">
        <v>145</v>
      </c>
      <c r="E117" s="141">
        <v>927</v>
      </c>
      <c r="F117" s="236">
        <v>10120</v>
      </c>
      <c r="G117" s="233" t="s">
        <v>8</v>
      </c>
      <c r="H117" s="182">
        <f>SUM(H118+H120)</f>
        <v>5000</v>
      </c>
      <c r="I117" s="182">
        <f>SUM(I118+I120)</f>
        <v>55000</v>
      </c>
      <c r="J117" s="181">
        <f t="shared" si="16"/>
        <v>50000</v>
      </c>
    </row>
    <row r="118" spans="1:10" x14ac:dyDescent="0.25">
      <c r="A118" s="124" t="s">
        <v>130</v>
      </c>
      <c r="B118" s="147" t="s">
        <v>10</v>
      </c>
      <c r="C118" s="148" t="s">
        <v>329</v>
      </c>
      <c r="D118" s="148" t="s">
        <v>145</v>
      </c>
      <c r="E118" s="121">
        <v>927</v>
      </c>
      <c r="F118" s="206">
        <v>10120</v>
      </c>
      <c r="G118" s="205" t="s">
        <v>131</v>
      </c>
      <c r="H118" s="365">
        <f>SUM(H119)</f>
        <v>5000</v>
      </c>
      <c r="I118" s="365">
        <f>SUM(I119)</f>
        <v>55000</v>
      </c>
      <c r="J118" s="390">
        <f t="shared" si="16"/>
        <v>50000</v>
      </c>
    </row>
    <row r="119" spans="1:10" x14ac:dyDescent="0.25">
      <c r="A119" s="128" t="s">
        <v>132</v>
      </c>
      <c r="B119" s="147" t="s">
        <v>10</v>
      </c>
      <c r="C119" s="148" t="s">
        <v>329</v>
      </c>
      <c r="D119" s="148" t="s">
        <v>145</v>
      </c>
      <c r="E119" s="121">
        <v>927</v>
      </c>
      <c r="F119" s="206">
        <v>10120</v>
      </c>
      <c r="G119" s="205" t="s">
        <v>133</v>
      </c>
      <c r="H119" s="365">
        <f>SUM(Лист1!G609)</f>
        <v>5000</v>
      </c>
      <c r="I119" s="365">
        <f>SUM(Лист1!H609)</f>
        <v>55000</v>
      </c>
      <c r="J119" s="390">
        <f t="shared" si="16"/>
        <v>50000</v>
      </c>
    </row>
    <row r="120" spans="1:10" x14ac:dyDescent="0.25">
      <c r="A120" s="124" t="s">
        <v>50</v>
      </c>
      <c r="B120" s="147" t="s">
        <v>10</v>
      </c>
      <c r="C120" s="148" t="s">
        <v>329</v>
      </c>
      <c r="D120" s="148" t="s">
        <v>145</v>
      </c>
      <c r="E120" s="121">
        <v>927</v>
      </c>
      <c r="F120" s="206">
        <v>10120</v>
      </c>
      <c r="G120" s="205" t="s">
        <v>51</v>
      </c>
      <c r="H120" s="365">
        <f>SUM(H121)</f>
        <v>0</v>
      </c>
      <c r="I120" s="365">
        <f>SUM(I121)</f>
        <v>0</v>
      </c>
      <c r="J120" s="181">
        <f t="shared" si="16"/>
        <v>0</v>
      </c>
    </row>
    <row r="121" spans="1:10" x14ac:dyDescent="0.25">
      <c r="A121" s="215" t="s">
        <v>340</v>
      </c>
      <c r="B121" s="147" t="s">
        <v>10</v>
      </c>
      <c r="C121" s="148" t="s">
        <v>329</v>
      </c>
      <c r="D121" s="148" t="s">
        <v>145</v>
      </c>
      <c r="E121" s="121">
        <v>927</v>
      </c>
      <c r="F121" s="206">
        <v>10120</v>
      </c>
      <c r="G121" s="205" t="s">
        <v>121</v>
      </c>
      <c r="H121" s="365">
        <f>SUM(Лист1!G356)</f>
        <v>0</v>
      </c>
      <c r="I121" s="365">
        <f>SUM(Лист1!H356)</f>
        <v>0</v>
      </c>
      <c r="J121" s="181">
        <f t="shared" si="16"/>
        <v>0</v>
      </c>
    </row>
    <row r="122" spans="1:10" ht="77.25" x14ac:dyDescent="0.25">
      <c r="A122" s="211" t="s">
        <v>444</v>
      </c>
      <c r="B122" s="149" t="s">
        <v>10</v>
      </c>
      <c r="C122" s="150" t="s">
        <v>329</v>
      </c>
      <c r="D122" s="150" t="s">
        <v>145</v>
      </c>
      <c r="E122" s="141">
        <v>927</v>
      </c>
      <c r="F122" s="236">
        <v>11270</v>
      </c>
      <c r="G122" s="233" t="s">
        <v>8</v>
      </c>
      <c r="H122" s="331">
        <f t="shared" ref="H122:I123" si="21">SUM(H123)</f>
        <v>2800000</v>
      </c>
      <c r="I122" s="331">
        <f t="shared" si="21"/>
        <v>2800000</v>
      </c>
      <c r="J122" s="283">
        <f t="shared" si="16"/>
        <v>0</v>
      </c>
    </row>
    <row r="123" spans="1:10" ht="22.5" x14ac:dyDescent="0.25">
      <c r="A123" s="218" t="s">
        <v>123</v>
      </c>
      <c r="B123" s="147" t="s">
        <v>10</v>
      </c>
      <c r="C123" s="148" t="s">
        <v>329</v>
      </c>
      <c r="D123" s="148" t="s">
        <v>145</v>
      </c>
      <c r="E123" s="121">
        <v>927</v>
      </c>
      <c r="F123" s="206">
        <v>11270</v>
      </c>
      <c r="G123" s="205" t="s">
        <v>124</v>
      </c>
      <c r="H123" s="332">
        <f t="shared" si="21"/>
        <v>2800000</v>
      </c>
      <c r="I123" s="332">
        <f t="shared" si="21"/>
        <v>2800000</v>
      </c>
      <c r="J123" s="333">
        <f t="shared" si="16"/>
        <v>0</v>
      </c>
    </row>
    <row r="124" spans="1:10" x14ac:dyDescent="0.25">
      <c r="A124" s="209" t="s">
        <v>125</v>
      </c>
      <c r="B124" s="147" t="s">
        <v>10</v>
      </c>
      <c r="C124" s="148" t="s">
        <v>329</v>
      </c>
      <c r="D124" s="148" t="s">
        <v>145</v>
      </c>
      <c r="E124" s="121">
        <v>927</v>
      </c>
      <c r="F124" s="206">
        <v>11270</v>
      </c>
      <c r="G124" s="205" t="s">
        <v>126</v>
      </c>
      <c r="H124" s="332">
        <f>SUM(H126:H130)</f>
        <v>2800000</v>
      </c>
      <c r="I124" s="332">
        <f>SUM(I126:I130)</f>
        <v>2800000</v>
      </c>
      <c r="J124" s="333">
        <f t="shared" si="16"/>
        <v>0</v>
      </c>
    </row>
    <row r="125" spans="1:10" x14ac:dyDescent="0.25">
      <c r="A125" s="209" t="s">
        <v>451</v>
      </c>
      <c r="B125" s="147"/>
      <c r="C125" s="148"/>
      <c r="D125" s="148"/>
      <c r="E125" s="121"/>
      <c r="F125" s="206"/>
      <c r="G125" s="205"/>
      <c r="H125" s="332"/>
      <c r="I125" s="332"/>
      <c r="J125" s="333"/>
    </row>
    <row r="126" spans="1:10" x14ac:dyDescent="0.25">
      <c r="A126" s="209" t="s">
        <v>452</v>
      </c>
      <c r="B126" s="147" t="s">
        <v>10</v>
      </c>
      <c r="C126" s="148" t="s">
        <v>329</v>
      </c>
      <c r="D126" s="148" t="s">
        <v>145</v>
      </c>
      <c r="E126" s="121">
        <v>927</v>
      </c>
      <c r="F126" s="206">
        <v>11270</v>
      </c>
      <c r="G126" s="205" t="s">
        <v>126</v>
      </c>
      <c r="H126" s="332">
        <f>SUM(Лист1!G504)</f>
        <v>0</v>
      </c>
      <c r="I126" s="332">
        <f>SUM(Лист1!H504)</f>
        <v>0</v>
      </c>
      <c r="J126" s="333">
        <f t="shared" ref="J126:J130" si="22">SUM(I126-H126)</f>
        <v>0</v>
      </c>
    </row>
    <row r="127" spans="1:10" x14ac:dyDescent="0.25">
      <c r="A127" s="209" t="s">
        <v>453</v>
      </c>
      <c r="B127" s="147" t="s">
        <v>10</v>
      </c>
      <c r="C127" s="148" t="s">
        <v>329</v>
      </c>
      <c r="D127" s="148" t="s">
        <v>145</v>
      </c>
      <c r="E127" s="121">
        <v>927</v>
      </c>
      <c r="F127" s="206">
        <v>11270</v>
      </c>
      <c r="G127" s="205" t="s">
        <v>126</v>
      </c>
      <c r="H127" s="332">
        <f>SUM(Лист1!G505)</f>
        <v>0</v>
      </c>
      <c r="I127" s="332">
        <f>SUM(Лист1!H505)</f>
        <v>0</v>
      </c>
      <c r="J127" s="333">
        <f t="shared" si="22"/>
        <v>0</v>
      </c>
    </row>
    <row r="128" spans="1:10" x14ac:dyDescent="0.25">
      <c r="A128" s="209" t="s">
        <v>454</v>
      </c>
      <c r="B128" s="147" t="s">
        <v>10</v>
      </c>
      <c r="C128" s="148" t="s">
        <v>329</v>
      </c>
      <c r="D128" s="148" t="s">
        <v>145</v>
      </c>
      <c r="E128" s="121">
        <v>927</v>
      </c>
      <c r="F128" s="206">
        <v>11270</v>
      </c>
      <c r="G128" s="205" t="s">
        <v>126</v>
      </c>
      <c r="H128" s="332">
        <f>SUM(Лист1!G506)</f>
        <v>0</v>
      </c>
      <c r="I128" s="332">
        <f>SUM(Лист1!H506)</f>
        <v>0</v>
      </c>
      <c r="J128" s="333">
        <f t="shared" si="22"/>
        <v>0</v>
      </c>
    </row>
    <row r="129" spans="1:10" x14ac:dyDescent="0.25">
      <c r="A129" s="209" t="s">
        <v>456</v>
      </c>
      <c r="B129" s="147" t="s">
        <v>10</v>
      </c>
      <c r="C129" s="148" t="s">
        <v>329</v>
      </c>
      <c r="D129" s="148" t="s">
        <v>145</v>
      </c>
      <c r="E129" s="121">
        <v>927</v>
      </c>
      <c r="F129" s="206">
        <v>11270</v>
      </c>
      <c r="G129" s="205" t="s">
        <v>126</v>
      </c>
      <c r="H129" s="332">
        <f>SUM(Лист1!G507)</f>
        <v>2800000</v>
      </c>
      <c r="I129" s="332">
        <f>SUM(Лист1!H507)</f>
        <v>2800000</v>
      </c>
      <c r="J129" s="333">
        <f t="shared" si="22"/>
        <v>0</v>
      </c>
    </row>
    <row r="130" spans="1:10" x14ac:dyDescent="0.25">
      <c r="A130" s="209" t="s">
        <v>455</v>
      </c>
      <c r="B130" s="147" t="s">
        <v>10</v>
      </c>
      <c r="C130" s="148" t="s">
        <v>329</v>
      </c>
      <c r="D130" s="148" t="s">
        <v>145</v>
      </c>
      <c r="E130" s="121">
        <v>927</v>
      </c>
      <c r="F130" s="206">
        <v>11270</v>
      </c>
      <c r="G130" s="205" t="s">
        <v>126</v>
      </c>
      <c r="H130" s="332">
        <f>SUM(Лист1!G508)</f>
        <v>0</v>
      </c>
      <c r="I130" s="332">
        <f>SUM(Лист1!H508)</f>
        <v>0</v>
      </c>
      <c r="J130" s="333">
        <f t="shared" si="22"/>
        <v>0</v>
      </c>
    </row>
    <row r="131" spans="1:10" ht="90" x14ac:dyDescent="0.25">
      <c r="A131" s="211" t="s">
        <v>445</v>
      </c>
      <c r="B131" s="149" t="s">
        <v>10</v>
      </c>
      <c r="C131" s="150" t="s">
        <v>329</v>
      </c>
      <c r="D131" s="150" t="s">
        <v>145</v>
      </c>
      <c r="E131" s="141">
        <v>927</v>
      </c>
      <c r="F131" s="236" t="s">
        <v>441</v>
      </c>
      <c r="G131" s="233" t="s">
        <v>8</v>
      </c>
      <c r="H131" s="331">
        <f t="shared" ref="H131:I132" si="23">SUM(H132)</f>
        <v>147369</v>
      </c>
      <c r="I131" s="331">
        <f t="shared" si="23"/>
        <v>147369</v>
      </c>
      <c r="J131" s="283">
        <f t="shared" si="16"/>
        <v>0</v>
      </c>
    </row>
    <row r="132" spans="1:10" ht="22.5" x14ac:dyDescent="0.25">
      <c r="A132" s="218" t="s">
        <v>123</v>
      </c>
      <c r="B132" s="147" t="s">
        <v>10</v>
      </c>
      <c r="C132" s="148" t="s">
        <v>329</v>
      </c>
      <c r="D132" s="148" t="s">
        <v>145</v>
      </c>
      <c r="E132" s="121">
        <v>927</v>
      </c>
      <c r="F132" s="206" t="s">
        <v>441</v>
      </c>
      <c r="G132" s="205" t="s">
        <v>124</v>
      </c>
      <c r="H132" s="332">
        <f t="shared" si="23"/>
        <v>147369</v>
      </c>
      <c r="I132" s="332">
        <f t="shared" si="23"/>
        <v>147369</v>
      </c>
      <c r="J132" s="333">
        <f t="shared" si="16"/>
        <v>0</v>
      </c>
    </row>
    <row r="133" spans="1:10" x14ac:dyDescent="0.25">
      <c r="A133" s="209" t="s">
        <v>125</v>
      </c>
      <c r="B133" s="147" t="s">
        <v>10</v>
      </c>
      <c r="C133" s="148" t="s">
        <v>329</v>
      </c>
      <c r="D133" s="148" t="s">
        <v>145</v>
      </c>
      <c r="E133" s="121">
        <v>927</v>
      </c>
      <c r="F133" s="206" t="s">
        <v>441</v>
      </c>
      <c r="G133" s="205" t="s">
        <v>126</v>
      </c>
      <c r="H133" s="332">
        <f>SUM(H135:H139)</f>
        <v>147369</v>
      </c>
      <c r="I133" s="332">
        <f>SUM(I135:I139)</f>
        <v>147369</v>
      </c>
      <c r="J133" s="333">
        <f t="shared" si="16"/>
        <v>0</v>
      </c>
    </row>
    <row r="134" spans="1:10" x14ac:dyDescent="0.25">
      <c r="A134" s="209" t="s">
        <v>451</v>
      </c>
      <c r="B134" s="147"/>
      <c r="C134" s="148"/>
      <c r="D134" s="148"/>
      <c r="E134" s="121"/>
      <c r="F134" s="206"/>
      <c r="G134" s="205"/>
      <c r="H134" s="332"/>
      <c r="I134" s="332"/>
      <c r="J134" s="333"/>
    </row>
    <row r="135" spans="1:10" x14ac:dyDescent="0.25">
      <c r="A135" s="209" t="s">
        <v>452</v>
      </c>
      <c r="B135" s="147" t="s">
        <v>10</v>
      </c>
      <c r="C135" s="148" t="s">
        <v>329</v>
      </c>
      <c r="D135" s="148" t="s">
        <v>145</v>
      </c>
      <c r="E135" s="121">
        <v>927</v>
      </c>
      <c r="F135" s="206" t="s">
        <v>441</v>
      </c>
      <c r="G135" s="205" t="s">
        <v>126</v>
      </c>
      <c r="H135" s="332">
        <f>SUM(Лист1!G513)</f>
        <v>0</v>
      </c>
      <c r="I135" s="332">
        <f>SUM(Лист1!H513)</f>
        <v>0</v>
      </c>
      <c r="J135" s="333">
        <f t="shared" ref="J135:J139" si="24">SUM(I135-H135)</f>
        <v>0</v>
      </c>
    </row>
    <row r="136" spans="1:10" x14ac:dyDescent="0.25">
      <c r="A136" s="209" t="s">
        <v>453</v>
      </c>
      <c r="B136" s="147" t="s">
        <v>10</v>
      </c>
      <c r="C136" s="148" t="s">
        <v>329</v>
      </c>
      <c r="D136" s="148" t="s">
        <v>145</v>
      </c>
      <c r="E136" s="121">
        <v>927</v>
      </c>
      <c r="F136" s="206" t="s">
        <v>441</v>
      </c>
      <c r="G136" s="205" t="s">
        <v>126</v>
      </c>
      <c r="H136" s="332">
        <f>SUM(Лист1!G514)</f>
        <v>0</v>
      </c>
      <c r="I136" s="332">
        <f>SUM(Лист1!H514)</f>
        <v>0</v>
      </c>
      <c r="J136" s="333">
        <f t="shared" si="24"/>
        <v>0</v>
      </c>
    </row>
    <row r="137" spans="1:10" x14ac:dyDescent="0.25">
      <c r="A137" s="209" t="s">
        <v>454</v>
      </c>
      <c r="B137" s="147" t="s">
        <v>10</v>
      </c>
      <c r="C137" s="148" t="s">
        <v>329</v>
      </c>
      <c r="D137" s="148" t="s">
        <v>145</v>
      </c>
      <c r="E137" s="121">
        <v>927</v>
      </c>
      <c r="F137" s="206" t="s">
        <v>441</v>
      </c>
      <c r="G137" s="205" t="s">
        <v>126</v>
      </c>
      <c r="H137" s="332">
        <f>SUM(Лист1!G515)</f>
        <v>0</v>
      </c>
      <c r="I137" s="332">
        <f>SUM(Лист1!H515)</f>
        <v>0</v>
      </c>
      <c r="J137" s="333">
        <f t="shared" si="24"/>
        <v>0</v>
      </c>
    </row>
    <row r="138" spans="1:10" x14ac:dyDescent="0.25">
      <c r="A138" s="209" t="s">
        <v>456</v>
      </c>
      <c r="B138" s="147" t="s">
        <v>10</v>
      </c>
      <c r="C138" s="148" t="s">
        <v>329</v>
      </c>
      <c r="D138" s="148" t="s">
        <v>145</v>
      </c>
      <c r="E138" s="121">
        <v>927</v>
      </c>
      <c r="F138" s="206" t="s">
        <v>441</v>
      </c>
      <c r="G138" s="205" t="s">
        <v>126</v>
      </c>
      <c r="H138" s="332">
        <f>SUM(Лист1!G516)</f>
        <v>147369</v>
      </c>
      <c r="I138" s="332">
        <f>SUM(Лист1!H516)</f>
        <v>147369</v>
      </c>
      <c r="J138" s="333">
        <f t="shared" si="24"/>
        <v>0</v>
      </c>
    </row>
    <row r="139" spans="1:10" x14ac:dyDescent="0.25">
      <c r="A139" s="209" t="s">
        <v>455</v>
      </c>
      <c r="B139" s="147" t="s">
        <v>10</v>
      </c>
      <c r="C139" s="148" t="s">
        <v>329</v>
      </c>
      <c r="D139" s="148" t="s">
        <v>145</v>
      </c>
      <c r="E139" s="121">
        <v>927</v>
      </c>
      <c r="F139" s="206" t="s">
        <v>441</v>
      </c>
      <c r="G139" s="205" t="s">
        <v>126</v>
      </c>
      <c r="H139" s="332">
        <f>SUM(Лист1!G517)</f>
        <v>0</v>
      </c>
      <c r="I139" s="332">
        <f>SUM(Лист1!H517)</f>
        <v>0</v>
      </c>
      <c r="J139" s="333">
        <f t="shared" si="24"/>
        <v>0</v>
      </c>
    </row>
    <row r="140" spans="1:10" x14ac:dyDescent="0.25">
      <c r="A140" s="221" t="s">
        <v>319</v>
      </c>
      <c r="B140" s="149" t="s">
        <v>10</v>
      </c>
      <c r="C140" s="150" t="s">
        <v>329</v>
      </c>
      <c r="D140" s="150" t="s">
        <v>145</v>
      </c>
      <c r="E140" s="141">
        <v>927</v>
      </c>
      <c r="F140" s="236">
        <v>11280</v>
      </c>
      <c r="G140" s="233" t="s">
        <v>8</v>
      </c>
      <c r="H140" s="182">
        <f t="shared" ref="H140:I141" si="25">SUM(H141)</f>
        <v>0</v>
      </c>
      <c r="I140" s="182">
        <f t="shared" si="25"/>
        <v>0</v>
      </c>
      <c r="J140" s="181">
        <f t="shared" si="16"/>
        <v>0</v>
      </c>
    </row>
    <row r="141" spans="1:10" x14ac:dyDescent="0.25">
      <c r="A141" s="209" t="s">
        <v>12</v>
      </c>
      <c r="B141" s="147" t="s">
        <v>10</v>
      </c>
      <c r="C141" s="148" t="s">
        <v>329</v>
      </c>
      <c r="D141" s="148" t="s">
        <v>145</v>
      </c>
      <c r="E141" s="121">
        <v>927</v>
      </c>
      <c r="F141" s="206">
        <v>11280</v>
      </c>
      <c r="G141" s="205" t="s">
        <v>13</v>
      </c>
      <c r="H141" s="365">
        <f t="shared" si="25"/>
        <v>0</v>
      </c>
      <c r="I141" s="365">
        <f t="shared" si="25"/>
        <v>0</v>
      </c>
      <c r="J141" s="181">
        <f t="shared" si="16"/>
        <v>0</v>
      </c>
    </row>
    <row r="142" spans="1:10" x14ac:dyDescent="0.25">
      <c r="A142" s="209" t="s">
        <v>342</v>
      </c>
      <c r="B142" s="147" t="s">
        <v>10</v>
      </c>
      <c r="C142" s="148" t="s">
        <v>329</v>
      </c>
      <c r="D142" s="148" t="s">
        <v>145</v>
      </c>
      <c r="E142" s="121">
        <v>927</v>
      </c>
      <c r="F142" s="206">
        <v>11280</v>
      </c>
      <c r="G142" s="205" t="s">
        <v>15</v>
      </c>
      <c r="H142" s="365">
        <f>SUM(Лист1!G420)</f>
        <v>0</v>
      </c>
      <c r="I142" s="365">
        <f>SUM(Лист1!H420)</f>
        <v>0</v>
      </c>
      <c r="J142" s="181">
        <f t="shared" si="16"/>
        <v>0</v>
      </c>
    </row>
    <row r="143" spans="1:10" ht="24.75" x14ac:dyDescent="0.25">
      <c r="A143" s="168" t="s">
        <v>128</v>
      </c>
      <c r="B143" s="149" t="s">
        <v>10</v>
      </c>
      <c r="C143" s="150" t="s">
        <v>329</v>
      </c>
      <c r="D143" s="150" t="s">
        <v>145</v>
      </c>
      <c r="E143" s="141">
        <v>927</v>
      </c>
      <c r="F143" s="236">
        <v>11330</v>
      </c>
      <c r="G143" s="237" t="s">
        <v>8</v>
      </c>
      <c r="H143" s="182">
        <f>SUM(H144+H146+H148)</f>
        <v>1522188</v>
      </c>
      <c r="I143" s="182">
        <f>SUM(I144+I146+I148)</f>
        <v>1522188</v>
      </c>
      <c r="J143" s="181">
        <f t="shared" si="16"/>
        <v>0</v>
      </c>
    </row>
    <row r="144" spans="1:10" ht="33" x14ac:dyDescent="0.25">
      <c r="A144" s="135" t="s">
        <v>43</v>
      </c>
      <c r="B144" s="147" t="s">
        <v>10</v>
      </c>
      <c r="C144" s="148" t="s">
        <v>329</v>
      </c>
      <c r="D144" s="148" t="s">
        <v>145</v>
      </c>
      <c r="E144" s="121">
        <v>927</v>
      </c>
      <c r="F144" s="206">
        <v>11330</v>
      </c>
      <c r="G144" s="205" t="s">
        <v>44</v>
      </c>
      <c r="H144" s="365">
        <f>SUM(H145)</f>
        <v>1377744</v>
      </c>
      <c r="I144" s="365">
        <f>SUM(I145)</f>
        <v>1377744</v>
      </c>
      <c r="J144" s="181">
        <f t="shared" si="16"/>
        <v>0</v>
      </c>
    </row>
    <row r="145" spans="1:10" x14ac:dyDescent="0.25">
      <c r="A145" s="124" t="s">
        <v>48</v>
      </c>
      <c r="B145" s="147" t="s">
        <v>10</v>
      </c>
      <c r="C145" s="148" t="s">
        <v>329</v>
      </c>
      <c r="D145" s="148" t="s">
        <v>145</v>
      </c>
      <c r="E145" s="121">
        <v>927</v>
      </c>
      <c r="F145" s="206">
        <v>11330</v>
      </c>
      <c r="G145" s="205" t="s">
        <v>49</v>
      </c>
      <c r="H145" s="365">
        <f>SUM(Лист1!G406)</f>
        <v>1377744</v>
      </c>
      <c r="I145" s="365">
        <f>SUM(Лист1!H406)</f>
        <v>1377744</v>
      </c>
      <c r="J145" s="181">
        <f t="shared" si="16"/>
        <v>0</v>
      </c>
    </row>
    <row r="146" spans="1:10" x14ac:dyDescent="0.25">
      <c r="A146" s="135" t="s">
        <v>12</v>
      </c>
      <c r="B146" s="147" t="s">
        <v>10</v>
      </c>
      <c r="C146" s="148" t="s">
        <v>329</v>
      </c>
      <c r="D146" s="148" t="s">
        <v>145</v>
      </c>
      <c r="E146" s="121">
        <v>927</v>
      </c>
      <c r="F146" s="206">
        <v>11330</v>
      </c>
      <c r="G146" s="205" t="s">
        <v>13</v>
      </c>
      <c r="H146" s="365">
        <f>SUM(H147)</f>
        <v>119200</v>
      </c>
      <c r="I146" s="365">
        <f>SUM(I147)</f>
        <v>119200</v>
      </c>
      <c r="J146" s="181">
        <f t="shared" si="16"/>
        <v>0</v>
      </c>
    </row>
    <row r="147" spans="1:10" x14ac:dyDescent="0.25">
      <c r="A147" s="209" t="s">
        <v>342</v>
      </c>
      <c r="B147" s="147" t="s">
        <v>10</v>
      </c>
      <c r="C147" s="148" t="s">
        <v>329</v>
      </c>
      <c r="D147" s="148" t="s">
        <v>145</v>
      </c>
      <c r="E147" s="121">
        <v>927</v>
      </c>
      <c r="F147" s="206">
        <v>11330</v>
      </c>
      <c r="G147" s="205" t="s">
        <v>15</v>
      </c>
      <c r="H147" s="365">
        <f>SUM(Лист1!G408)</f>
        <v>119200</v>
      </c>
      <c r="I147" s="365">
        <f>SUM(Лист1!H408)</f>
        <v>119200</v>
      </c>
      <c r="J147" s="181">
        <f t="shared" si="16"/>
        <v>0</v>
      </c>
    </row>
    <row r="148" spans="1:10" x14ac:dyDescent="0.25">
      <c r="A148" s="135" t="s">
        <v>50</v>
      </c>
      <c r="B148" s="147" t="s">
        <v>10</v>
      </c>
      <c r="C148" s="148" t="s">
        <v>329</v>
      </c>
      <c r="D148" s="148" t="s">
        <v>145</v>
      </c>
      <c r="E148" s="121">
        <v>927</v>
      </c>
      <c r="F148" s="206">
        <v>11330</v>
      </c>
      <c r="G148" s="205" t="s">
        <v>51</v>
      </c>
      <c r="H148" s="365">
        <f>SUM(H149)</f>
        <v>25244</v>
      </c>
      <c r="I148" s="365">
        <f>SUM(I149)</f>
        <v>25244</v>
      </c>
      <c r="J148" s="390">
        <f t="shared" si="16"/>
        <v>0</v>
      </c>
    </row>
    <row r="149" spans="1:10" x14ac:dyDescent="0.25">
      <c r="A149" s="209" t="s">
        <v>314</v>
      </c>
      <c r="B149" s="147" t="s">
        <v>10</v>
      </c>
      <c r="C149" s="148" t="s">
        <v>329</v>
      </c>
      <c r="D149" s="148" t="s">
        <v>145</v>
      </c>
      <c r="E149" s="121">
        <v>927</v>
      </c>
      <c r="F149" s="206">
        <v>11330</v>
      </c>
      <c r="G149" s="205" t="s">
        <v>313</v>
      </c>
      <c r="H149" s="365">
        <f>SUM(Лист1!G410)</f>
        <v>25244</v>
      </c>
      <c r="I149" s="365">
        <f>SUM(Лист1!H410)</f>
        <v>25244</v>
      </c>
      <c r="J149" s="390">
        <f t="shared" si="16"/>
        <v>0</v>
      </c>
    </row>
    <row r="150" spans="1:10" ht="108.75" x14ac:dyDescent="0.25">
      <c r="A150" s="168" t="s">
        <v>141</v>
      </c>
      <c r="B150" s="149" t="s">
        <v>10</v>
      </c>
      <c r="C150" s="150" t="s">
        <v>329</v>
      </c>
      <c r="D150" s="150" t="s">
        <v>145</v>
      </c>
      <c r="E150" s="142">
        <v>927</v>
      </c>
      <c r="F150" s="234">
        <v>12510</v>
      </c>
      <c r="G150" s="235" t="s">
        <v>8</v>
      </c>
      <c r="H150" s="182">
        <f t="shared" ref="H150:I151" si="26">SUM(H151)</f>
        <v>25093.1</v>
      </c>
      <c r="I150" s="182">
        <f t="shared" si="26"/>
        <v>25093.1</v>
      </c>
      <c r="J150" s="181">
        <f t="shared" si="16"/>
        <v>0</v>
      </c>
    </row>
    <row r="151" spans="1:10" x14ac:dyDescent="0.25">
      <c r="A151" s="124" t="s">
        <v>12</v>
      </c>
      <c r="B151" s="147" t="s">
        <v>10</v>
      </c>
      <c r="C151" s="148" t="s">
        <v>329</v>
      </c>
      <c r="D151" s="148" t="s">
        <v>145</v>
      </c>
      <c r="E151" s="127">
        <v>927</v>
      </c>
      <c r="F151" s="206">
        <v>12510</v>
      </c>
      <c r="G151" s="207" t="s">
        <v>13</v>
      </c>
      <c r="H151" s="365">
        <f t="shared" si="26"/>
        <v>25093.1</v>
      </c>
      <c r="I151" s="365">
        <f t="shared" si="26"/>
        <v>25093.1</v>
      </c>
      <c r="J151" s="181">
        <f t="shared" si="16"/>
        <v>0</v>
      </c>
    </row>
    <row r="152" spans="1:10" x14ac:dyDescent="0.25">
      <c r="A152" s="209" t="s">
        <v>342</v>
      </c>
      <c r="B152" s="147" t="s">
        <v>10</v>
      </c>
      <c r="C152" s="148" t="s">
        <v>329</v>
      </c>
      <c r="D152" s="148" t="s">
        <v>145</v>
      </c>
      <c r="E152" s="127">
        <v>927</v>
      </c>
      <c r="F152" s="206">
        <v>12510</v>
      </c>
      <c r="G152" s="207" t="s">
        <v>15</v>
      </c>
      <c r="H152" s="365">
        <f>SUM(Лист1!G435)</f>
        <v>25093.1</v>
      </c>
      <c r="I152" s="365">
        <f>SUM(Лист1!H435)</f>
        <v>25093.1</v>
      </c>
      <c r="J152" s="181">
        <f t="shared" si="16"/>
        <v>0</v>
      </c>
    </row>
    <row r="153" spans="1:10" x14ac:dyDescent="0.25">
      <c r="A153" s="193" t="s">
        <v>172</v>
      </c>
      <c r="B153" s="149" t="s">
        <v>10</v>
      </c>
      <c r="C153" s="150" t="s">
        <v>329</v>
      </c>
      <c r="D153" s="150" t="s">
        <v>145</v>
      </c>
      <c r="E153" s="142">
        <v>927</v>
      </c>
      <c r="F153" s="234">
        <v>11340</v>
      </c>
      <c r="G153" s="235" t="s">
        <v>8</v>
      </c>
      <c r="H153" s="182">
        <f>SUM(H154+H157)</f>
        <v>50000</v>
      </c>
      <c r="I153" s="182">
        <f>SUM(I154+I157)</f>
        <v>50000</v>
      </c>
      <c r="J153" s="181">
        <f t="shared" si="16"/>
        <v>0</v>
      </c>
    </row>
    <row r="154" spans="1:10" ht="33" x14ac:dyDescent="0.25">
      <c r="A154" s="135" t="s">
        <v>43</v>
      </c>
      <c r="B154" s="147" t="s">
        <v>10</v>
      </c>
      <c r="C154" s="148" t="s">
        <v>329</v>
      </c>
      <c r="D154" s="148" t="s">
        <v>145</v>
      </c>
      <c r="E154" s="127">
        <v>927</v>
      </c>
      <c r="F154" s="206">
        <v>11340</v>
      </c>
      <c r="G154" s="207" t="s">
        <v>44</v>
      </c>
      <c r="H154" s="365">
        <f>SUM(H155)</f>
        <v>30000</v>
      </c>
      <c r="I154" s="365">
        <f>SUM(I155)</f>
        <v>30000</v>
      </c>
      <c r="J154" s="181">
        <f t="shared" si="16"/>
        <v>0</v>
      </c>
    </row>
    <row r="155" spans="1:10" x14ac:dyDescent="0.25">
      <c r="A155" s="209" t="s">
        <v>48</v>
      </c>
      <c r="B155" s="147" t="s">
        <v>10</v>
      </c>
      <c r="C155" s="148" t="s">
        <v>329</v>
      </c>
      <c r="D155" s="148" t="s">
        <v>145</v>
      </c>
      <c r="E155" s="127">
        <v>927</v>
      </c>
      <c r="F155" s="206">
        <v>11340</v>
      </c>
      <c r="G155" s="207" t="s">
        <v>49</v>
      </c>
      <c r="H155" s="365">
        <f>SUM(Лист1!G624)</f>
        <v>30000</v>
      </c>
      <c r="I155" s="365">
        <f>SUM(Лист1!H624)</f>
        <v>30000</v>
      </c>
      <c r="J155" s="181">
        <f t="shared" si="16"/>
        <v>0</v>
      </c>
    </row>
    <row r="156" spans="1:10" x14ac:dyDescent="0.25">
      <c r="A156" s="209" t="s">
        <v>45</v>
      </c>
      <c r="B156" s="147" t="s">
        <v>10</v>
      </c>
      <c r="C156" s="148" t="s">
        <v>329</v>
      </c>
      <c r="D156" s="148" t="s">
        <v>145</v>
      </c>
      <c r="E156" s="127">
        <v>927</v>
      </c>
      <c r="F156" s="206">
        <v>11340</v>
      </c>
      <c r="G156" s="207" t="s">
        <v>46</v>
      </c>
      <c r="H156" s="365"/>
      <c r="I156" s="365"/>
      <c r="J156" s="181">
        <f t="shared" si="16"/>
        <v>0</v>
      </c>
    </row>
    <row r="157" spans="1:10" x14ac:dyDescent="0.25">
      <c r="A157" s="135" t="s">
        <v>12</v>
      </c>
      <c r="B157" s="147" t="s">
        <v>10</v>
      </c>
      <c r="C157" s="148" t="s">
        <v>329</v>
      </c>
      <c r="D157" s="148" t="s">
        <v>145</v>
      </c>
      <c r="E157" s="127">
        <v>927</v>
      </c>
      <c r="F157" s="206">
        <v>11340</v>
      </c>
      <c r="G157" s="207" t="s">
        <v>13</v>
      </c>
      <c r="H157" s="365">
        <f>SUM(H158)</f>
        <v>20000</v>
      </c>
      <c r="I157" s="365">
        <f>SUM(I158)</f>
        <v>20000</v>
      </c>
      <c r="J157" s="181">
        <f t="shared" si="16"/>
        <v>0</v>
      </c>
    </row>
    <row r="158" spans="1:10" x14ac:dyDescent="0.25">
      <c r="A158" s="209" t="s">
        <v>342</v>
      </c>
      <c r="B158" s="147" t="s">
        <v>10</v>
      </c>
      <c r="C158" s="148" t="s">
        <v>329</v>
      </c>
      <c r="D158" s="148" t="s">
        <v>145</v>
      </c>
      <c r="E158" s="127">
        <v>927</v>
      </c>
      <c r="F158" s="206">
        <v>11340</v>
      </c>
      <c r="G158" s="207" t="s">
        <v>15</v>
      </c>
      <c r="H158" s="365">
        <f>SUM(Лист1!G626)</f>
        <v>20000</v>
      </c>
      <c r="I158" s="365">
        <f>SUM(Лист1!H626)</f>
        <v>20000</v>
      </c>
      <c r="J158" s="181">
        <f t="shared" si="16"/>
        <v>0</v>
      </c>
    </row>
    <row r="159" spans="1:10" x14ac:dyDescent="0.25">
      <c r="A159" s="169" t="s">
        <v>153</v>
      </c>
      <c r="B159" s="149" t="s">
        <v>10</v>
      </c>
      <c r="C159" s="150" t="s">
        <v>329</v>
      </c>
      <c r="D159" s="150" t="s">
        <v>145</v>
      </c>
      <c r="E159" s="142">
        <v>927</v>
      </c>
      <c r="F159" s="234">
        <v>11350</v>
      </c>
      <c r="G159" s="235" t="s">
        <v>8</v>
      </c>
      <c r="H159" s="182">
        <f>SUM(H162+H160)</f>
        <v>50000</v>
      </c>
      <c r="I159" s="182">
        <f>SUM(I162+I160)</f>
        <v>50000</v>
      </c>
      <c r="J159" s="181">
        <f t="shared" si="16"/>
        <v>0</v>
      </c>
    </row>
    <row r="160" spans="1:10" ht="34.5" x14ac:dyDescent="0.25">
      <c r="A160" s="209" t="s">
        <v>43</v>
      </c>
      <c r="B160" s="147" t="s">
        <v>10</v>
      </c>
      <c r="C160" s="148" t="s">
        <v>329</v>
      </c>
      <c r="D160" s="148" t="s">
        <v>145</v>
      </c>
      <c r="E160" s="127">
        <v>927</v>
      </c>
      <c r="F160" s="206">
        <v>11350</v>
      </c>
      <c r="G160" s="207" t="s">
        <v>44</v>
      </c>
      <c r="H160" s="365">
        <f t="shared" ref="H160:I162" si="27">SUM(H161)</f>
        <v>0</v>
      </c>
      <c r="I160" s="365">
        <f t="shared" si="27"/>
        <v>2000</v>
      </c>
      <c r="J160" s="390">
        <f t="shared" si="16"/>
        <v>2000</v>
      </c>
    </row>
    <row r="161" spans="1:10" x14ac:dyDescent="0.25">
      <c r="A161" s="209" t="s">
        <v>48</v>
      </c>
      <c r="B161" s="147" t="s">
        <v>10</v>
      </c>
      <c r="C161" s="148" t="s">
        <v>329</v>
      </c>
      <c r="D161" s="148" t="s">
        <v>145</v>
      </c>
      <c r="E161" s="127">
        <v>927</v>
      </c>
      <c r="F161" s="206">
        <v>11350</v>
      </c>
      <c r="G161" s="207" t="s">
        <v>49</v>
      </c>
      <c r="H161" s="365">
        <f>SUM(Лист1!G551)</f>
        <v>0</v>
      </c>
      <c r="I161" s="365">
        <f>SUM(Лист1!H551)</f>
        <v>2000</v>
      </c>
      <c r="J161" s="390">
        <f t="shared" si="16"/>
        <v>2000</v>
      </c>
    </row>
    <row r="162" spans="1:10" x14ac:dyDescent="0.25">
      <c r="A162" s="124" t="s">
        <v>12</v>
      </c>
      <c r="B162" s="147" t="s">
        <v>10</v>
      </c>
      <c r="C162" s="148" t="s">
        <v>329</v>
      </c>
      <c r="D162" s="148" t="s">
        <v>145</v>
      </c>
      <c r="E162" s="127">
        <v>927</v>
      </c>
      <c r="F162" s="206">
        <v>11350</v>
      </c>
      <c r="G162" s="207" t="s">
        <v>13</v>
      </c>
      <c r="H162" s="365">
        <f t="shared" si="27"/>
        <v>50000</v>
      </c>
      <c r="I162" s="365">
        <f t="shared" si="27"/>
        <v>48000</v>
      </c>
      <c r="J162" s="390">
        <f t="shared" si="16"/>
        <v>-2000</v>
      </c>
    </row>
    <row r="163" spans="1:10" x14ac:dyDescent="0.25">
      <c r="A163" s="209" t="s">
        <v>342</v>
      </c>
      <c r="B163" s="147" t="s">
        <v>10</v>
      </c>
      <c r="C163" s="148" t="s">
        <v>329</v>
      </c>
      <c r="D163" s="148" t="s">
        <v>145</v>
      </c>
      <c r="E163" s="127">
        <v>927</v>
      </c>
      <c r="F163" s="206">
        <v>11350</v>
      </c>
      <c r="G163" s="207" t="s">
        <v>15</v>
      </c>
      <c r="H163" s="365">
        <f>SUM(Лист1!G553)</f>
        <v>50000</v>
      </c>
      <c r="I163" s="365">
        <f>SUM(Лист1!H553)</f>
        <v>48000</v>
      </c>
      <c r="J163" s="390">
        <f t="shared" si="16"/>
        <v>-2000</v>
      </c>
    </row>
    <row r="164" spans="1:10" ht="24.75" x14ac:dyDescent="0.25">
      <c r="A164" s="168" t="s">
        <v>154</v>
      </c>
      <c r="B164" s="149" t="s">
        <v>10</v>
      </c>
      <c r="C164" s="150" t="s">
        <v>329</v>
      </c>
      <c r="D164" s="150" t="s">
        <v>145</v>
      </c>
      <c r="E164" s="142">
        <v>927</v>
      </c>
      <c r="F164" s="234">
        <v>11370</v>
      </c>
      <c r="G164" s="235" t="s">
        <v>8</v>
      </c>
      <c r="H164" s="182">
        <f>SUM(H169+H167+H165)</f>
        <v>30000</v>
      </c>
      <c r="I164" s="182">
        <f>SUM(I169+I167+I165)</f>
        <v>30000</v>
      </c>
      <c r="J164" s="181">
        <f t="shared" si="16"/>
        <v>0</v>
      </c>
    </row>
    <row r="165" spans="1:10" ht="34.5" x14ac:dyDescent="0.25">
      <c r="A165" s="209" t="s">
        <v>43</v>
      </c>
      <c r="B165" s="147" t="s">
        <v>10</v>
      </c>
      <c r="C165" s="148" t="s">
        <v>329</v>
      </c>
      <c r="D165" s="148" t="s">
        <v>145</v>
      </c>
      <c r="E165" s="127">
        <v>927</v>
      </c>
      <c r="F165" s="206">
        <v>11370</v>
      </c>
      <c r="G165" s="207" t="s">
        <v>44</v>
      </c>
      <c r="H165" s="365">
        <f>SUM(Лист1!G555)</f>
        <v>1000</v>
      </c>
      <c r="I165" s="365">
        <f>SUM(Лист1!H555)</f>
        <v>1000</v>
      </c>
      <c r="J165" s="181"/>
    </row>
    <row r="166" spans="1:10" x14ac:dyDescent="0.25">
      <c r="A166" s="209" t="s">
        <v>48</v>
      </c>
      <c r="B166" s="147" t="s">
        <v>10</v>
      </c>
      <c r="C166" s="148" t="s">
        <v>329</v>
      </c>
      <c r="D166" s="148" t="s">
        <v>145</v>
      </c>
      <c r="E166" s="127">
        <v>927</v>
      </c>
      <c r="F166" s="206">
        <v>11370</v>
      </c>
      <c r="G166" s="207" t="s">
        <v>49</v>
      </c>
      <c r="H166" s="365">
        <f>SUM(Лист1!G556)</f>
        <v>1000</v>
      </c>
      <c r="I166" s="365">
        <f>SUM(Лист1!H556)</f>
        <v>1000</v>
      </c>
      <c r="J166" s="181"/>
    </row>
    <row r="167" spans="1:10" x14ac:dyDescent="0.25">
      <c r="A167" s="209" t="s">
        <v>12</v>
      </c>
      <c r="B167" s="147" t="s">
        <v>10</v>
      </c>
      <c r="C167" s="148" t="s">
        <v>329</v>
      </c>
      <c r="D167" s="148" t="s">
        <v>145</v>
      </c>
      <c r="E167" s="127">
        <v>927</v>
      </c>
      <c r="F167" s="206">
        <v>11370</v>
      </c>
      <c r="G167" s="207" t="s">
        <v>13</v>
      </c>
      <c r="H167" s="365">
        <f>SUM(H168:H168)</f>
        <v>20000</v>
      </c>
      <c r="I167" s="365">
        <f>SUM(Лист1!H557)</f>
        <v>20000</v>
      </c>
      <c r="J167" s="181">
        <f t="shared" si="16"/>
        <v>0</v>
      </c>
    </row>
    <row r="168" spans="1:10" x14ac:dyDescent="0.25">
      <c r="A168" s="209" t="s">
        <v>342</v>
      </c>
      <c r="B168" s="147" t="s">
        <v>10</v>
      </c>
      <c r="C168" s="148" t="s">
        <v>329</v>
      </c>
      <c r="D168" s="148" t="s">
        <v>145</v>
      </c>
      <c r="E168" s="127">
        <v>927</v>
      </c>
      <c r="F168" s="206">
        <v>11370</v>
      </c>
      <c r="G168" s="207" t="s">
        <v>15</v>
      </c>
      <c r="H168" s="365">
        <f>SUM(Лист1!G558)</f>
        <v>20000</v>
      </c>
      <c r="I168" s="365">
        <f>SUM(Лист1!H558)</f>
        <v>20000</v>
      </c>
      <c r="J168" s="181">
        <f t="shared" si="16"/>
        <v>0</v>
      </c>
    </row>
    <row r="169" spans="1:10" x14ac:dyDescent="0.25">
      <c r="A169" s="124" t="s">
        <v>155</v>
      </c>
      <c r="B169" s="147" t="s">
        <v>10</v>
      </c>
      <c r="C169" s="148" t="s">
        <v>329</v>
      </c>
      <c r="D169" s="148" t="s">
        <v>145</v>
      </c>
      <c r="E169" s="127">
        <v>927</v>
      </c>
      <c r="F169" s="206">
        <v>11370</v>
      </c>
      <c r="G169" s="207" t="s">
        <v>131</v>
      </c>
      <c r="H169" s="365">
        <f>SUM(H170:H170)</f>
        <v>9000</v>
      </c>
      <c r="I169" s="365">
        <f>SUM(Лист1!H559)</f>
        <v>9000</v>
      </c>
      <c r="J169" s="181">
        <f t="shared" si="16"/>
        <v>0</v>
      </c>
    </row>
    <row r="170" spans="1:10" x14ac:dyDescent="0.25">
      <c r="A170" s="215" t="s">
        <v>132</v>
      </c>
      <c r="B170" s="147" t="s">
        <v>10</v>
      </c>
      <c r="C170" s="148" t="s">
        <v>329</v>
      </c>
      <c r="D170" s="148" t="s">
        <v>145</v>
      </c>
      <c r="E170" s="127">
        <v>927</v>
      </c>
      <c r="F170" s="206">
        <v>11370</v>
      </c>
      <c r="G170" s="207" t="s">
        <v>133</v>
      </c>
      <c r="H170" s="365">
        <f>SUM(Лист1!G560)</f>
        <v>9000</v>
      </c>
      <c r="I170" s="365">
        <f>SUM(Лист1!H560)</f>
        <v>9000</v>
      </c>
      <c r="J170" s="181">
        <f t="shared" si="16"/>
        <v>0</v>
      </c>
    </row>
    <row r="171" spans="1:10" ht="39" x14ac:dyDescent="0.25">
      <c r="A171" s="217" t="s">
        <v>392</v>
      </c>
      <c r="B171" s="149" t="s">
        <v>10</v>
      </c>
      <c r="C171" s="150" t="s">
        <v>329</v>
      </c>
      <c r="D171" s="150" t="s">
        <v>145</v>
      </c>
      <c r="E171" s="141">
        <v>927</v>
      </c>
      <c r="F171" s="236">
        <v>11430</v>
      </c>
      <c r="G171" s="237" t="s">
        <v>8</v>
      </c>
      <c r="H171" s="182">
        <f>SUM(H172+H174)</f>
        <v>611860.71</v>
      </c>
      <c r="I171" s="182">
        <f>SUM(I172+I174)</f>
        <v>611860.71</v>
      </c>
      <c r="J171" s="181">
        <f t="shared" si="16"/>
        <v>0</v>
      </c>
    </row>
    <row r="172" spans="1:10" x14ac:dyDescent="0.25">
      <c r="A172" s="209" t="s">
        <v>70</v>
      </c>
      <c r="B172" s="147" t="s">
        <v>10</v>
      </c>
      <c r="C172" s="148" t="s">
        <v>329</v>
      </c>
      <c r="D172" s="148" t="s">
        <v>145</v>
      </c>
      <c r="E172" s="121">
        <v>927</v>
      </c>
      <c r="F172" s="206">
        <v>11430</v>
      </c>
      <c r="G172" s="205" t="s">
        <v>71</v>
      </c>
      <c r="H172" s="365">
        <f>SUM(H173)</f>
        <v>611860.71</v>
      </c>
      <c r="I172" s="365">
        <f>SUM(I173)</f>
        <v>611860.71</v>
      </c>
      <c r="J172" s="390">
        <f t="shared" si="16"/>
        <v>0</v>
      </c>
    </row>
    <row r="173" spans="1:10" x14ac:dyDescent="0.25">
      <c r="A173" s="209" t="s">
        <v>72</v>
      </c>
      <c r="B173" s="147" t="s">
        <v>10</v>
      </c>
      <c r="C173" s="148" t="s">
        <v>329</v>
      </c>
      <c r="D173" s="148" t="s">
        <v>145</v>
      </c>
      <c r="E173" s="121">
        <v>927</v>
      </c>
      <c r="F173" s="206">
        <v>11430</v>
      </c>
      <c r="G173" s="205" t="s">
        <v>73</v>
      </c>
      <c r="H173" s="365">
        <f>SUM(Лист1!G520)</f>
        <v>611860.71</v>
      </c>
      <c r="I173" s="365">
        <f>SUM(Лист1!H520)</f>
        <v>611860.71</v>
      </c>
      <c r="J173" s="390">
        <f t="shared" si="16"/>
        <v>0</v>
      </c>
    </row>
    <row r="174" spans="1:10" ht="48.75" x14ac:dyDescent="0.25">
      <c r="A174" s="168" t="s">
        <v>142</v>
      </c>
      <c r="B174" s="149" t="s">
        <v>10</v>
      </c>
      <c r="C174" s="150" t="s">
        <v>329</v>
      </c>
      <c r="D174" s="150" t="s">
        <v>145</v>
      </c>
      <c r="E174" s="141">
        <v>927</v>
      </c>
      <c r="F174" s="236">
        <v>11440</v>
      </c>
      <c r="G174" s="237" t="s">
        <v>8</v>
      </c>
      <c r="H174" s="182">
        <f>SUM(H175+H177)</f>
        <v>0</v>
      </c>
      <c r="I174" s="182">
        <f>SUM(I175+I177)</f>
        <v>0</v>
      </c>
      <c r="J174" s="181">
        <f t="shared" si="16"/>
        <v>0</v>
      </c>
    </row>
    <row r="175" spans="1:10" x14ac:dyDescent="0.25">
      <c r="A175" s="124" t="s">
        <v>12</v>
      </c>
      <c r="B175" s="147" t="s">
        <v>10</v>
      </c>
      <c r="C175" s="148" t="s">
        <v>329</v>
      </c>
      <c r="D175" s="148" t="s">
        <v>145</v>
      </c>
      <c r="E175" s="121">
        <v>927</v>
      </c>
      <c r="F175" s="206">
        <v>11440</v>
      </c>
      <c r="G175" s="205" t="s">
        <v>13</v>
      </c>
      <c r="H175" s="365">
        <f>SUM(H176)</f>
        <v>0</v>
      </c>
      <c r="I175" s="365">
        <f>SUM(I176)</f>
        <v>0</v>
      </c>
      <c r="J175" s="181">
        <f t="shared" si="16"/>
        <v>0</v>
      </c>
    </row>
    <row r="176" spans="1:10" x14ac:dyDescent="0.25">
      <c r="A176" s="209" t="s">
        <v>342</v>
      </c>
      <c r="B176" s="147" t="s">
        <v>10</v>
      </c>
      <c r="C176" s="148" t="s">
        <v>329</v>
      </c>
      <c r="D176" s="148" t="s">
        <v>145</v>
      </c>
      <c r="E176" s="121">
        <v>927</v>
      </c>
      <c r="F176" s="206">
        <v>11440</v>
      </c>
      <c r="G176" s="205" t="s">
        <v>15</v>
      </c>
      <c r="H176" s="365">
        <f>SUM(Лист1!G449)</f>
        <v>0</v>
      </c>
      <c r="I176" s="365">
        <f>SUM(Лист1!H449)</f>
        <v>0</v>
      </c>
      <c r="J176" s="181">
        <f t="shared" ref="J176:J252" si="28">SUM(I176-H176)</f>
        <v>0</v>
      </c>
    </row>
    <row r="177" spans="1:10" ht="23.25" x14ac:dyDescent="0.25">
      <c r="A177" s="124" t="s">
        <v>123</v>
      </c>
      <c r="B177" s="147" t="s">
        <v>10</v>
      </c>
      <c r="C177" s="148" t="s">
        <v>329</v>
      </c>
      <c r="D177" s="148" t="s">
        <v>145</v>
      </c>
      <c r="E177" s="121">
        <v>927</v>
      </c>
      <c r="F177" s="206">
        <v>11440</v>
      </c>
      <c r="G177" s="205" t="s">
        <v>124</v>
      </c>
      <c r="H177" s="365">
        <v>0</v>
      </c>
      <c r="I177" s="365">
        <v>0</v>
      </c>
      <c r="J177" s="181">
        <f t="shared" si="28"/>
        <v>0</v>
      </c>
    </row>
    <row r="178" spans="1:10" x14ac:dyDescent="0.25">
      <c r="A178" s="124" t="s">
        <v>125</v>
      </c>
      <c r="B178" s="147" t="s">
        <v>10</v>
      </c>
      <c r="C178" s="148" t="s">
        <v>329</v>
      </c>
      <c r="D178" s="148" t="s">
        <v>145</v>
      </c>
      <c r="E178" s="121">
        <v>927</v>
      </c>
      <c r="F178" s="206">
        <v>11440</v>
      </c>
      <c r="G178" s="205" t="s">
        <v>126</v>
      </c>
      <c r="H178" s="365">
        <f>SUM(Лист1!G451)</f>
        <v>0</v>
      </c>
      <c r="I178" s="365">
        <f>SUM(Лист1!H451)</f>
        <v>0</v>
      </c>
      <c r="J178" s="181">
        <f t="shared" si="28"/>
        <v>0</v>
      </c>
    </row>
    <row r="179" spans="1:10" ht="48.75" x14ac:dyDescent="0.25">
      <c r="A179" s="168" t="s">
        <v>150</v>
      </c>
      <c r="B179" s="149" t="s">
        <v>10</v>
      </c>
      <c r="C179" s="150" t="s">
        <v>329</v>
      </c>
      <c r="D179" s="150" t="s">
        <v>145</v>
      </c>
      <c r="E179" s="141">
        <v>927</v>
      </c>
      <c r="F179" s="236">
        <v>11450</v>
      </c>
      <c r="G179" s="237" t="s">
        <v>8</v>
      </c>
      <c r="H179" s="182">
        <f>SUM(H180+H182)</f>
        <v>173402.75</v>
      </c>
      <c r="I179" s="182">
        <f>SUM(I180+I182)</f>
        <v>173502.75</v>
      </c>
      <c r="J179" s="181">
        <f t="shared" si="28"/>
        <v>100</v>
      </c>
    </row>
    <row r="180" spans="1:10" x14ac:dyDescent="0.25">
      <c r="A180" s="124" t="s">
        <v>12</v>
      </c>
      <c r="B180" s="147" t="s">
        <v>10</v>
      </c>
      <c r="C180" s="148" t="s">
        <v>329</v>
      </c>
      <c r="D180" s="148" t="s">
        <v>145</v>
      </c>
      <c r="E180" s="121">
        <v>927</v>
      </c>
      <c r="F180" s="206">
        <v>11450</v>
      </c>
      <c r="G180" s="205" t="s">
        <v>13</v>
      </c>
      <c r="H180" s="365">
        <f t="shared" ref="H180:I182" si="29">SUM(H181)</f>
        <v>47328</v>
      </c>
      <c r="I180" s="365">
        <f t="shared" si="29"/>
        <v>47328</v>
      </c>
      <c r="J180" s="390">
        <f t="shared" si="28"/>
        <v>0</v>
      </c>
    </row>
    <row r="181" spans="1:10" x14ac:dyDescent="0.25">
      <c r="A181" s="209" t="s">
        <v>342</v>
      </c>
      <c r="B181" s="147" t="s">
        <v>10</v>
      </c>
      <c r="C181" s="148" t="s">
        <v>329</v>
      </c>
      <c r="D181" s="148" t="s">
        <v>145</v>
      </c>
      <c r="E181" s="121">
        <v>927</v>
      </c>
      <c r="F181" s="206">
        <v>11450</v>
      </c>
      <c r="G181" s="205" t="s">
        <v>15</v>
      </c>
      <c r="H181" s="365">
        <f>SUM(Лист1!G490)</f>
        <v>47328</v>
      </c>
      <c r="I181" s="365">
        <f>SUM(Лист1!H490)</f>
        <v>47328</v>
      </c>
      <c r="J181" s="390">
        <f t="shared" si="28"/>
        <v>0</v>
      </c>
    </row>
    <row r="182" spans="1:10" x14ac:dyDescent="0.25">
      <c r="A182" s="209" t="s">
        <v>70</v>
      </c>
      <c r="B182" s="147" t="s">
        <v>10</v>
      </c>
      <c r="C182" s="148" t="s">
        <v>329</v>
      </c>
      <c r="D182" s="148" t="s">
        <v>145</v>
      </c>
      <c r="E182" s="121">
        <v>927</v>
      </c>
      <c r="F182" s="206">
        <v>11450</v>
      </c>
      <c r="G182" s="205" t="s">
        <v>71</v>
      </c>
      <c r="H182" s="365">
        <f t="shared" si="29"/>
        <v>126074.75</v>
      </c>
      <c r="I182" s="365">
        <f t="shared" si="29"/>
        <v>126174.75</v>
      </c>
      <c r="J182" s="390">
        <f t="shared" si="28"/>
        <v>100</v>
      </c>
    </row>
    <row r="183" spans="1:10" x14ac:dyDescent="0.25">
      <c r="A183" s="209" t="s">
        <v>72</v>
      </c>
      <c r="B183" s="147" t="s">
        <v>10</v>
      </c>
      <c r="C183" s="148" t="s">
        <v>329</v>
      </c>
      <c r="D183" s="148" t="s">
        <v>145</v>
      </c>
      <c r="E183" s="121">
        <v>927</v>
      </c>
      <c r="F183" s="206">
        <v>11450</v>
      </c>
      <c r="G183" s="205" t="s">
        <v>73</v>
      </c>
      <c r="H183" s="365">
        <f>SUM(Лист1!G492)</f>
        <v>126074.75</v>
      </c>
      <c r="I183" s="365">
        <f>SUM(Лист1!H492)</f>
        <v>126174.75</v>
      </c>
      <c r="J183" s="390">
        <f t="shared" si="28"/>
        <v>100</v>
      </c>
    </row>
    <row r="184" spans="1:10" ht="26.25" x14ac:dyDescent="0.25">
      <c r="A184" s="217" t="s">
        <v>431</v>
      </c>
      <c r="B184" s="149" t="s">
        <v>10</v>
      </c>
      <c r="C184" s="150" t="s">
        <v>329</v>
      </c>
      <c r="D184" s="150" t="s">
        <v>145</v>
      </c>
      <c r="E184" s="141">
        <v>927</v>
      </c>
      <c r="F184" s="236">
        <v>11480</v>
      </c>
      <c r="G184" s="237" t="s">
        <v>8</v>
      </c>
      <c r="H184" s="182">
        <f>SUM(H185)</f>
        <v>4800</v>
      </c>
      <c r="I184" s="182">
        <f>SUM(I185)</f>
        <v>4800</v>
      </c>
      <c r="J184" s="390">
        <f t="shared" si="28"/>
        <v>0</v>
      </c>
    </row>
    <row r="185" spans="1:10" x14ac:dyDescent="0.25">
      <c r="A185" s="209" t="s">
        <v>70</v>
      </c>
      <c r="B185" s="147" t="s">
        <v>10</v>
      </c>
      <c r="C185" s="148" t="s">
        <v>329</v>
      </c>
      <c r="D185" s="148" t="s">
        <v>145</v>
      </c>
      <c r="E185" s="121">
        <v>927</v>
      </c>
      <c r="F185" s="206">
        <v>11480</v>
      </c>
      <c r="G185" s="205" t="s">
        <v>71</v>
      </c>
      <c r="H185" s="365">
        <f t="shared" ref="H185:I185" si="30">SUM(H186)</f>
        <v>4800</v>
      </c>
      <c r="I185" s="365">
        <f t="shared" si="30"/>
        <v>4800</v>
      </c>
      <c r="J185" s="390">
        <f t="shared" si="28"/>
        <v>0</v>
      </c>
    </row>
    <row r="186" spans="1:10" x14ac:dyDescent="0.25">
      <c r="A186" s="209" t="s">
        <v>72</v>
      </c>
      <c r="B186" s="147" t="s">
        <v>10</v>
      </c>
      <c r="C186" s="148" t="s">
        <v>329</v>
      </c>
      <c r="D186" s="148" t="s">
        <v>145</v>
      </c>
      <c r="E186" s="121">
        <v>927</v>
      </c>
      <c r="F186" s="206">
        <v>11480</v>
      </c>
      <c r="G186" s="205" t="s">
        <v>73</v>
      </c>
      <c r="H186" s="365">
        <f>SUM(Лист1!G495)</f>
        <v>4800</v>
      </c>
      <c r="I186" s="365">
        <f>SUM(Лист1!H495)</f>
        <v>4800</v>
      </c>
      <c r="J186" s="390">
        <f t="shared" si="28"/>
        <v>0</v>
      </c>
    </row>
    <row r="187" spans="1:10" ht="26.25" x14ac:dyDescent="0.25">
      <c r="A187" s="217" t="s">
        <v>86</v>
      </c>
      <c r="B187" s="149" t="s">
        <v>10</v>
      </c>
      <c r="C187" s="150" t="s">
        <v>329</v>
      </c>
      <c r="D187" s="150" t="s">
        <v>145</v>
      </c>
      <c r="E187" s="141">
        <v>927</v>
      </c>
      <c r="F187" s="236">
        <v>11490</v>
      </c>
      <c r="G187" s="237" t="s">
        <v>8</v>
      </c>
      <c r="H187" s="182">
        <f>SUM(H188)</f>
        <v>0</v>
      </c>
      <c r="I187" s="182">
        <f>SUM(I188)</f>
        <v>409.37</v>
      </c>
      <c r="J187" s="393">
        <f t="shared" ref="J187:J189" si="31">SUM(I187-H187)</f>
        <v>409.37</v>
      </c>
    </row>
    <row r="188" spans="1:10" x14ac:dyDescent="0.25">
      <c r="A188" s="209" t="s">
        <v>70</v>
      </c>
      <c r="B188" s="147" t="s">
        <v>10</v>
      </c>
      <c r="C188" s="148" t="s">
        <v>329</v>
      </c>
      <c r="D188" s="148" t="s">
        <v>145</v>
      </c>
      <c r="E188" s="121">
        <v>927</v>
      </c>
      <c r="F188" s="206">
        <v>11490</v>
      </c>
      <c r="G188" s="205" t="s">
        <v>71</v>
      </c>
      <c r="H188" s="365">
        <f t="shared" ref="H188:I188" si="32">SUM(H189)</f>
        <v>0</v>
      </c>
      <c r="I188" s="365">
        <f t="shared" si="32"/>
        <v>409.37</v>
      </c>
      <c r="J188" s="390">
        <f t="shared" si="31"/>
        <v>409.37</v>
      </c>
    </row>
    <row r="189" spans="1:10" x14ac:dyDescent="0.25">
      <c r="A189" s="209" t="s">
        <v>72</v>
      </c>
      <c r="B189" s="147" t="s">
        <v>10</v>
      </c>
      <c r="C189" s="148" t="s">
        <v>329</v>
      </c>
      <c r="D189" s="148" t="s">
        <v>145</v>
      </c>
      <c r="E189" s="121">
        <v>927</v>
      </c>
      <c r="F189" s="206">
        <v>11490</v>
      </c>
      <c r="G189" s="205" t="s">
        <v>73</v>
      </c>
      <c r="H189" s="365">
        <f>SUM(Лист1!G498)</f>
        <v>0</v>
      </c>
      <c r="I189" s="365">
        <f>SUM(Лист1!H498)</f>
        <v>409.37</v>
      </c>
      <c r="J189" s="390">
        <f t="shared" si="31"/>
        <v>409.37</v>
      </c>
    </row>
    <row r="190" spans="1:10" ht="60.75" x14ac:dyDescent="0.25">
      <c r="A190" s="168" t="s">
        <v>122</v>
      </c>
      <c r="B190" s="149" t="s">
        <v>10</v>
      </c>
      <c r="C190" s="150" t="s">
        <v>329</v>
      </c>
      <c r="D190" s="150" t="s">
        <v>145</v>
      </c>
      <c r="E190" s="141">
        <v>927</v>
      </c>
      <c r="F190" s="236">
        <v>12020</v>
      </c>
      <c r="G190" s="237" t="s">
        <v>8</v>
      </c>
      <c r="H190" s="182">
        <f>SUM(H191+H193+H195)</f>
        <v>301192</v>
      </c>
      <c r="I190" s="182">
        <f>SUM(I191+I193+I195)</f>
        <v>301192</v>
      </c>
      <c r="J190" s="181">
        <f t="shared" si="28"/>
        <v>0</v>
      </c>
    </row>
    <row r="191" spans="1:10" ht="33" x14ac:dyDescent="0.25">
      <c r="A191" s="135" t="s">
        <v>43</v>
      </c>
      <c r="B191" s="147" t="s">
        <v>10</v>
      </c>
      <c r="C191" s="148" t="s">
        <v>329</v>
      </c>
      <c r="D191" s="148" t="s">
        <v>145</v>
      </c>
      <c r="E191" s="121">
        <v>927</v>
      </c>
      <c r="F191" s="206">
        <v>12020</v>
      </c>
      <c r="G191" s="205" t="s">
        <v>44</v>
      </c>
      <c r="H191" s="365">
        <f>SUM(H192)</f>
        <v>242592</v>
      </c>
      <c r="I191" s="365">
        <f>SUM(I192)</f>
        <v>242592</v>
      </c>
      <c r="J191" s="181">
        <f t="shared" si="28"/>
        <v>0</v>
      </c>
    </row>
    <row r="192" spans="1:10" x14ac:dyDescent="0.25">
      <c r="A192" s="189" t="s">
        <v>45</v>
      </c>
      <c r="B192" s="187" t="s">
        <v>10</v>
      </c>
      <c r="C192" s="186">
        <v>0</v>
      </c>
      <c r="D192" s="186">
        <v>12</v>
      </c>
      <c r="E192" s="188">
        <v>927</v>
      </c>
      <c r="F192" s="316">
        <v>12020</v>
      </c>
      <c r="G192" s="291" t="s">
        <v>46</v>
      </c>
      <c r="H192" s="365">
        <f>SUM(Лист1!G360)</f>
        <v>242592</v>
      </c>
      <c r="I192" s="365">
        <f>SUM(Лист1!H360)</f>
        <v>242592</v>
      </c>
      <c r="J192" s="181">
        <f t="shared" si="28"/>
        <v>0</v>
      </c>
    </row>
    <row r="193" spans="1:10" x14ac:dyDescent="0.25">
      <c r="A193" s="195" t="s">
        <v>12</v>
      </c>
      <c r="B193" s="187" t="s">
        <v>10</v>
      </c>
      <c r="C193" s="186">
        <v>0</v>
      </c>
      <c r="D193" s="186">
        <v>12</v>
      </c>
      <c r="E193" s="188">
        <v>927</v>
      </c>
      <c r="F193" s="206">
        <v>12020</v>
      </c>
      <c r="G193" s="291" t="s">
        <v>13</v>
      </c>
      <c r="H193" s="365">
        <f>SUM(H194)</f>
        <v>58200</v>
      </c>
      <c r="I193" s="365">
        <f>SUM(I194)</f>
        <v>58200</v>
      </c>
      <c r="J193" s="181">
        <f t="shared" si="28"/>
        <v>0</v>
      </c>
    </row>
    <row r="194" spans="1:10" x14ac:dyDescent="0.25">
      <c r="A194" s="209" t="s">
        <v>342</v>
      </c>
      <c r="B194" s="187" t="s">
        <v>10</v>
      </c>
      <c r="C194" s="186">
        <v>0</v>
      </c>
      <c r="D194" s="186">
        <v>12</v>
      </c>
      <c r="E194" s="188">
        <v>927</v>
      </c>
      <c r="F194" s="206">
        <v>12020</v>
      </c>
      <c r="G194" s="291" t="s">
        <v>15</v>
      </c>
      <c r="H194" s="365">
        <f>SUM(Лист1!G362)</f>
        <v>58200</v>
      </c>
      <c r="I194" s="365">
        <f>SUM(Лист1!H362)</f>
        <v>58200</v>
      </c>
      <c r="J194" s="181">
        <f t="shared" si="28"/>
        <v>0</v>
      </c>
    </row>
    <row r="195" spans="1:10" x14ac:dyDescent="0.25">
      <c r="A195" s="209" t="s">
        <v>70</v>
      </c>
      <c r="B195" s="187" t="s">
        <v>10</v>
      </c>
      <c r="C195" s="186">
        <v>0</v>
      </c>
      <c r="D195" s="186">
        <v>12</v>
      </c>
      <c r="E195" s="188">
        <v>927</v>
      </c>
      <c r="F195" s="206">
        <v>12020</v>
      </c>
      <c r="G195" s="291">
        <v>500</v>
      </c>
      <c r="H195" s="365">
        <f>SUM(H196)</f>
        <v>400</v>
      </c>
      <c r="I195" s="365">
        <f>SUM(I196)</f>
        <v>400</v>
      </c>
      <c r="J195" s="181"/>
    </row>
    <row r="196" spans="1:10" x14ac:dyDescent="0.25">
      <c r="A196" s="209" t="s">
        <v>325</v>
      </c>
      <c r="B196" s="187" t="s">
        <v>10</v>
      </c>
      <c r="C196" s="186">
        <v>0</v>
      </c>
      <c r="D196" s="186">
        <v>12</v>
      </c>
      <c r="E196" s="188">
        <v>927</v>
      </c>
      <c r="F196" s="206">
        <v>12020</v>
      </c>
      <c r="G196" s="291">
        <v>530</v>
      </c>
      <c r="H196" s="365">
        <f>SUM(Лист1!G364)</f>
        <v>400</v>
      </c>
      <c r="I196" s="365">
        <f>SUM(Лист1!H364)</f>
        <v>400</v>
      </c>
      <c r="J196" s="181"/>
    </row>
    <row r="197" spans="1:10" ht="24.75" x14ac:dyDescent="0.25">
      <c r="A197" s="191" t="s">
        <v>167</v>
      </c>
      <c r="B197" s="190" t="s">
        <v>10</v>
      </c>
      <c r="C197" s="184">
        <v>0</v>
      </c>
      <c r="D197" s="184">
        <v>12</v>
      </c>
      <c r="E197" s="185">
        <v>927</v>
      </c>
      <c r="F197" s="297">
        <v>12020</v>
      </c>
      <c r="G197" s="297" t="s">
        <v>8</v>
      </c>
      <c r="H197" s="182">
        <f>SUM(H198+H200)</f>
        <v>751480</v>
      </c>
      <c r="I197" s="182">
        <f>SUM(I198+I200)</f>
        <v>751480</v>
      </c>
      <c r="J197" s="181">
        <f t="shared" si="28"/>
        <v>0</v>
      </c>
    </row>
    <row r="198" spans="1:10" ht="34.5" x14ac:dyDescent="0.25">
      <c r="A198" s="189" t="s">
        <v>43</v>
      </c>
      <c r="B198" s="187" t="s">
        <v>10</v>
      </c>
      <c r="C198" s="186">
        <v>0</v>
      </c>
      <c r="D198" s="186">
        <v>12</v>
      </c>
      <c r="E198" s="188">
        <v>927</v>
      </c>
      <c r="F198" s="316">
        <v>12020</v>
      </c>
      <c r="G198" s="291" t="s">
        <v>44</v>
      </c>
      <c r="H198" s="365">
        <f>SUM(H199)</f>
        <v>660000</v>
      </c>
      <c r="I198" s="365">
        <f>SUM(I199)</f>
        <v>656020</v>
      </c>
      <c r="J198" s="390">
        <f t="shared" si="28"/>
        <v>-3980</v>
      </c>
    </row>
    <row r="199" spans="1:10" x14ac:dyDescent="0.25">
      <c r="A199" s="189" t="s">
        <v>45</v>
      </c>
      <c r="B199" s="187" t="s">
        <v>10</v>
      </c>
      <c r="C199" s="186">
        <v>0</v>
      </c>
      <c r="D199" s="186">
        <v>12</v>
      </c>
      <c r="E199" s="188">
        <v>927</v>
      </c>
      <c r="F199" s="316">
        <v>12020</v>
      </c>
      <c r="G199" s="291" t="s">
        <v>46</v>
      </c>
      <c r="H199" s="365">
        <f>SUM(Лист1!G612)</f>
        <v>660000</v>
      </c>
      <c r="I199" s="365">
        <f>SUM(Лист1!H612)</f>
        <v>656020</v>
      </c>
      <c r="J199" s="390">
        <f t="shared" si="28"/>
        <v>-3980</v>
      </c>
    </row>
    <row r="200" spans="1:10" x14ac:dyDescent="0.25">
      <c r="A200" s="124" t="s">
        <v>12</v>
      </c>
      <c r="B200" s="147" t="s">
        <v>10</v>
      </c>
      <c r="C200" s="148" t="s">
        <v>329</v>
      </c>
      <c r="D200" s="148" t="s">
        <v>145</v>
      </c>
      <c r="E200" s="121">
        <v>927</v>
      </c>
      <c r="F200" s="316">
        <v>12020</v>
      </c>
      <c r="G200" s="205" t="s">
        <v>13</v>
      </c>
      <c r="H200" s="365">
        <f>SUM(H201)</f>
        <v>91480</v>
      </c>
      <c r="I200" s="365">
        <f>SUM(I201)</f>
        <v>95460</v>
      </c>
      <c r="J200" s="390">
        <f t="shared" si="28"/>
        <v>3980</v>
      </c>
    </row>
    <row r="201" spans="1:10" x14ac:dyDescent="0.25">
      <c r="A201" s="209" t="s">
        <v>342</v>
      </c>
      <c r="B201" s="147" t="s">
        <v>10</v>
      </c>
      <c r="C201" s="148" t="s">
        <v>329</v>
      </c>
      <c r="D201" s="148" t="s">
        <v>145</v>
      </c>
      <c r="E201" s="121">
        <v>927</v>
      </c>
      <c r="F201" s="316">
        <v>12020</v>
      </c>
      <c r="G201" s="205" t="s">
        <v>15</v>
      </c>
      <c r="H201" s="365">
        <f>SUM(Лист1!G614)</f>
        <v>91480</v>
      </c>
      <c r="I201" s="365">
        <f>SUM(Лист1!H614)</f>
        <v>95460</v>
      </c>
      <c r="J201" s="390">
        <f t="shared" si="28"/>
        <v>3980</v>
      </c>
    </row>
    <row r="202" spans="1:10" x14ac:dyDescent="0.25">
      <c r="A202" s="169" t="s">
        <v>159</v>
      </c>
      <c r="B202" s="150" t="s">
        <v>10</v>
      </c>
      <c r="C202" s="150" t="s">
        <v>329</v>
      </c>
      <c r="D202" s="150" t="s">
        <v>145</v>
      </c>
      <c r="E202" s="141">
        <v>927</v>
      </c>
      <c r="F202" s="236">
        <v>16200</v>
      </c>
      <c r="G202" s="237" t="s">
        <v>8</v>
      </c>
      <c r="H202" s="182">
        <f t="shared" ref="H202:I203" si="33">SUM(H203)</f>
        <v>0</v>
      </c>
      <c r="I202" s="182">
        <f t="shared" si="33"/>
        <v>0</v>
      </c>
      <c r="J202" s="181">
        <f t="shared" si="28"/>
        <v>0</v>
      </c>
    </row>
    <row r="203" spans="1:10" x14ac:dyDescent="0.25">
      <c r="A203" s="125" t="s">
        <v>130</v>
      </c>
      <c r="B203" s="166" t="s">
        <v>10</v>
      </c>
      <c r="C203" s="148" t="s">
        <v>329</v>
      </c>
      <c r="D203" s="148" t="s">
        <v>145</v>
      </c>
      <c r="E203" s="121">
        <v>927</v>
      </c>
      <c r="F203" s="206">
        <v>16200</v>
      </c>
      <c r="G203" s="205" t="s">
        <v>131</v>
      </c>
      <c r="H203" s="365">
        <f t="shared" si="33"/>
        <v>0</v>
      </c>
      <c r="I203" s="365">
        <f t="shared" si="33"/>
        <v>0</v>
      </c>
      <c r="J203" s="181">
        <f t="shared" si="28"/>
        <v>0</v>
      </c>
    </row>
    <row r="204" spans="1:10" ht="17.45" customHeight="1" x14ac:dyDescent="0.25">
      <c r="A204" s="346" t="s">
        <v>347</v>
      </c>
      <c r="B204" s="166" t="s">
        <v>10</v>
      </c>
      <c r="C204" s="148" t="s">
        <v>329</v>
      </c>
      <c r="D204" s="148" t="s">
        <v>145</v>
      </c>
      <c r="E204" s="121">
        <v>927</v>
      </c>
      <c r="F204" s="206">
        <v>16200</v>
      </c>
      <c r="G204" s="205" t="s">
        <v>345</v>
      </c>
      <c r="H204" s="365">
        <f>SUM(Лист1!G569)</f>
        <v>0</v>
      </c>
      <c r="I204" s="365">
        <f>SUM(Лист1!H569)</f>
        <v>0</v>
      </c>
      <c r="J204" s="181">
        <f t="shared" si="28"/>
        <v>0</v>
      </c>
    </row>
    <row r="205" spans="1:10" ht="36.75" x14ac:dyDescent="0.25">
      <c r="A205" s="169" t="s">
        <v>157</v>
      </c>
      <c r="B205" s="149" t="s">
        <v>10</v>
      </c>
      <c r="C205" s="150" t="s">
        <v>329</v>
      </c>
      <c r="D205" s="150" t="s">
        <v>145</v>
      </c>
      <c r="E205" s="141">
        <v>927</v>
      </c>
      <c r="F205" s="236">
        <v>16510</v>
      </c>
      <c r="G205" s="237" t="s">
        <v>8</v>
      </c>
      <c r="H205" s="182">
        <f>SUM(H206)</f>
        <v>3132449</v>
      </c>
      <c r="I205" s="182">
        <f>SUM(I206)</f>
        <v>3132449</v>
      </c>
      <c r="J205" s="181">
        <f t="shared" si="28"/>
        <v>0</v>
      </c>
    </row>
    <row r="206" spans="1:10" x14ac:dyDescent="0.25">
      <c r="A206" s="125" t="s">
        <v>155</v>
      </c>
      <c r="B206" s="147" t="s">
        <v>10</v>
      </c>
      <c r="C206" s="148" t="s">
        <v>329</v>
      </c>
      <c r="D206" s="148" t="s">
        <v>145</v>
      </c>
      <c r="E206" s="121">
        <v>927</v>
      </c>
      <c r="F206" s="206">
        <v>16510</v>
      </c>
      <c r="G206" s="205" t="s">
        <v>131</v>
      </c>
      <c r="H206" s="365">
        <f>SUM(H208)</f>
        <v>3132449</v>
      </c>
      <c r="I206" s="365">
        <f>SUM(I208)</f>
        <v>3132449</v>
      </c>
      <c r="J206" s="181">
        <f t="shared" si="28"/>
        <v>0</v>
      </c>
    </row>
    <row r="207" spans="1:10" x14ac:dyDescent="0.25">
      <c r="A207" s="210" t="s">
        <v>344</v>
      </c>
      <c r="B207" s="147" t="s">
        <v>10</v>
      </c>
      <c r="C207" s="148" t="s">
        <v>329</v>
      </c>
      <c r="D207" s="148" t="s">
        <v>145</v>
      </c>
      <c r="E207" s="121">
        <v>927</v>
      </c>
      <c r="F207" s="206">
        <v>16510</v>
      </c>
      <c r="G207" s="205" t="s">
        <v>343</v>
      </c>
      <c r="H207" s="365"/>
      <c r="I207" s="365"/>
      <c r="J207" s="181">
        <f t="shared" si="28"/>
        <v>0</v>
      </c>
    </row>
    <row r="208" spans="1:10" ht="18.600000000000001" customHeight="1" x14ac:dyDescent="0.25">
      <c r="A208" s="346" t="s">
        <v>347</v>
      </c>
      <c r="B208" s="147" t="s">
        <v>10</v>
      </c>
      <c r="C208" s="148" t="s">
        <v>329</v>
      </c>
      <c r="D208" s="148" t="s">
        <v>145</v>
      </c>
      <c r="E208" s="121">
        <v>927</v>
      </c>
      <c r="F208" s="206">
        <v>16510</v>
      </c>
      <c r="G208" s="205" t="s">
        <v>345</v>
      </c>
      <c r="H208" s="365">
        <f>SUM(Лист1!G565)</f>
        <v>3132449</v>
      </c>
      <c r="I208" s="365">
        <f>SUM(Лист1!H565)</f>
        <v>3132449</v>
      </c>
      <c r="J208" s="181">
        <f t="shared" si="28"/>
        <v>0</v>
      </c>
    </row>
    <row r="209" spans="1:10" ht="48.75" x14ac:dyDescent="0.25">
      <c r="A209" s="169" t="s">
        <v>162</v>
      </c>
      <c r="B209" s="149" t="s">
        <v>10</v>
      </c>
      <c r="C209" s="150" t="s">
        <v>329</v>
      </c>
      <c r="D209" s="150" t="s">
        <v>145</v>
      </c>
      <c r="E209" s="141">
        <v>927</v>
      </c>
      <c r="F209" s="236">
        <v>16700</v>
      </c>
      <c r="G209" s="237" t="s">
        <v>8</v>
      </c>
      <c r="H209" s="182">
        <f t="shared" ref="H209:I210" si="34">SUM(H210)</f>
        <v>0</v>
      </c>
      <c r="I209" s="182">
        <f t="shared" si="34"/>
        <v>0</v>
      </c>
      <c r="J209" s="181">
        <f t="shared" si="28"/>
        <v>0</v>
      </c>
    </row>
    <row r="210" spans="1:10" x14ac:dyDescent="0.25">
      <c r="A210" s="125" t="s">
        <v>130</v>
      </c>
      <c r="B210" s="147" t="s">
        <v>10</v>
      </c>
      <c r="C210" s="148" t="s">
        <v>329</v>
      </c>
      <c r="D210" s="148" t="s">
        <v>145</v>
      </c>
      <c r="E210" s="121">
        <v>927</v>
      </c>
      <c r="F210" s="206">
        <v>16700</v>
      </c>
      <c r="G210" s="205" t="s">
        <v>131</v>
      </c>
      <c r="H210" s="365">
        <f t="shared" si="34"/>
        <v>0</v>
      </c>
      <c r="I210" s="365">
        <f t="shared" si="34"/>
        <v>0</v>
      </c>
      <c r="J210" s="181">
        <f t="shared" si="28"/>
        <v>0</v>
      </c>
    </row>
    <row r="211" spans="1:10" ht="21.6" customHeight="1" x14ac:dyDescent="0.25">
      <c r="A211" s="210" t="s">
        <v>346</v>
      </c>
      <c r="B211" s="147" t="s">
        <v>10</v>
      </c>
      <c r="C211" s="148" t="s">
        <v>329</v>
      </c>
      <c r="D211" s="148" t="s">
        <v>145</v>
      </c>
      <c r="E211" s="121">
        <v>927</v>
      </c>
      <c r="F211" s="206">
        <v>16700</v>
      </c>
      <c r="G211" s="205" t="s">
        <v>345</v>
      </c>
      <c r="H211" s="365">
        <f>SUM(Лист1!G588)</f>
        <v>0</v>
      </c>
      <c r="I211" s="365">
        <f>SUM(Лист1!H588)</f>
        <v>0</v>
      </c>
      <c r="J211" s="181">
        <f t="shared" si="28"/>
        <v>0</v>
      </c>
    </row>
    <row r="212" spans="1:10" ht="39" x14ac:dyDescent="0.25">
      <c r="A212" s="126" t="s">
        <v>143</v>
      </c>
      <c r="B212" s="150" t="s">
        <v>10</v>
      </c>
      <c r="C212" s="150" t="s">
        <v>329</v>
      </c>
      <c r="D212" s="150" t="s">
        <v>145</v>
      </c>
      <c r="E212" s="185">
        <v>927</v>
      </c>
      <c r="F212" s="297">
        <v>50180</v>
      </c>
      <c r="G212" s="297" t="s">
        <v>8</v>
      </c>
      <c r="H212" s="182">
        <f t="shared" ref="H212:I213" si="35">SUM(H213)</f>
        <v>0</v>
      </c>
      <c r="I212" s="182">
        <f t="shared" si="35"/>
        <v>0</v>
      </c>
      <c r="J212" s="181">
        <f t="shared" si="28"/>
        <v>0</v>
      </c>
    </row>
    <row r="213" spans="1:10" ht="22.5" x14ac:dyDescent="0.25">
      <c r="A213" s="135" t="s">
        <v>123</v>
      </c>
      <c r="B213" s="166" t="s">
        <v>10</v>
      </c>
      <c r="C213" s="148" t="s">
        <v>329</v>
      </c>
      <c r="D213" s="148" t="s">
        <v>145</v>
      </c>
      <c r="E213" s="188">
        <v>927</v>
      </c>
      <c r="F213" s="316">
        <v>50180</v>
      </c>
      <c r="G213" s="291">
        <v>400</v>
      </c>
      <c r="H213" s="365">
        <f t="shared" si="35"/>
        <v>0</v>
      </c>
      <c r="I213" s="365">
        <f t="shared" si="35"/>
        <v>0</v>
      </c>
      <c r="J213" s="181">
        <f t="shared" si="28"/>
        <v>0</v>
      </c>
    </row>
    <row r="214" spans="1:10" x14ac:dyDescent="0.25">
      <c r="A214" s="124" t="s">
        <v>125</v>
      </c>
      <c r="B214" s="166" t="s">
        <v>10</v>
      </c>
      <c r="C214" s="148" t="s">
        <v>329</v>
      </c>
      <c r="D214" s="148" t="s">
        <v>145</v>
      </c>
      <c r="E214" s="188">
        <v>927</v>
      </c>
      <c r="F214" s="316">
        <v>50180</v>
      </c>
      <c r="G214" s="291">
        <v>410</v>
      </c>
      <c r="H214" s="365">
        <f>SUM(Лист1!G532)</f>
        <v>0</v>
      </c>
      <c r="I214" s="365">
        <f>SUM(Лист1!H532)</f>
        <v>0</v>
      </c>
      <c r="J214" s="181">
        <f t="shared" si="28"/>
        <v>0</v>
      </c>
    </row>
    <row r="215" spans="1:10" ht="48.75" x14ac:dyDescent="0.25">
      <c r="A215" s="169" t="s">
        <v>191</v>
      </c>
      <c r="B215" s="149" t="s">
        <v>10</v>
      </c>
      <c r="C215" s="150" t="s">
        <v>329</v>
      </c>
      <c r="D215" s="150" t="s">
        <v>145</v>
      </c>
      <c r="E215" s="141">
        <v>927</v>
      </c>
      <c r="F215" s="236">
        <v>50820</v>
      </c>
      <c r="G215" s="237" t="s">
        <v>8</v>
      </c>
      <c r="H215" s="182">
        <f>SUM(H216+H218)</f>
        <v>0</v>
      </c>
      <c r="I215" s="182">
        <f>SUM(I216+I218)</f>
        <v>0</v>
      </c>
      <c r="J215" s="181">
        <f t="shared" si="28"/>
        <v>0</v>
      </c>
    </row>
    <row r="216" spans="1:10" x14ac:dyDescent="0.25">
      <c r="A216" s="125" t="s">
        <v>130</v>
      </c>
      <c r="B216" s="147" t="s">
        <v>10</v>
      </c>
      <c r="C216" s="148" t="s">
        <v>329</v>
      </c>
      <c r="D216" s="148" t="s">
        <v>145</v>
      </c>
      <c r="E216" s="121">
        <v>927</v>
      </c>
      <c r="F216" s="206">
        <v>50820</v>
      </c>
      <c r="G216" s="205" t="s">
        <v>131</v>
      </c>
      <c r="H216" s="365">
        <f t="shared" ref="H216:I218" si="36">SUM(H217)</f>
        <v>0</v>
      </c>
      <c r="I216" s="365">
        <f t="shared" si="36"/>
        <v>0</v>
      </c>
      <c r="J216" s="181">
        <f t="shared" si="28"/>
        <v>0</v>
      </c>
    </row>
    <row r="217" spans="1:10" ht="23.25" x14ac:dyDescent="0.25">
      <c r="A217" s="210" t="s">
        <v>346</v>
      </c>
      <c r="B217" s="147" t="s">
        <v>10</v>
      </c>
      <c r="C217" s="148" t="s">
        <v>329</v>
      </c>
      <c r="D217" s="148" t="s">
        <v>145</v>
      </c>
      <c r="E217" s="121">
        <v>927</v>
      </c>
      <c r="F217" s="206">
        <v>50820</v>
      </c>
      <c r="G217" s="205" t="s">
        <v>345</v>
      </c>
      <c r="H217" s="365">
        <f>SUM(Лист1!G594)</f>
        <v>0</v>
      </c>
      <c r="I217" s="365">
        <f>SUM(Лист1!H594)</f>
        <v>0</v>
      </c>
      <c r="J217" s="181">
        <f t="shared" si="28"/>
        <v>0</v>
      </c>
    </row>
    <row r="218" spans="1:10" ht="25.15" customHeight="1" x14ac:dyDescent="0.25">
      <c r="A218" s="353" t="s">
        <v>123</v>
      </c>
      <c r="B218" s="147" t="s">
        <v>10</v>
      </c>
      <c r="C218" s="148" t="s">
        <v>329</v>
      </c>
      <c r="D218" s="148" t="s">
        <v>145</v>
      </c>
      <c r="E218" s="121">
        <v>927</v>
      </c>
      <c r="F218" s="206">
        <v>50820</v>
      </c>
      <c r="G218" s="205" t="s">
        <v>124</v>
      </c>
      <c r="H218" s="365">
        <f t="shared" si="36"/>
        <v>0</v>
      </c>
      <c r="I218" s="365">
        <f t="shared" si="36"/>
        <v>0</v>
      </c>
      <c r="J218" s="181">
        <f t="shared" si="28"/>
        <v>0</v>
      </c>
    </row>
    <row r="219" spans="1:10" x14ac:dyDescent="0.25">
      <c r="A219" s="354" t="s">
        <v>125</v>
      </c>
      <c r="B219" s="147" t="s">
        <v>10</v>
      </c>
      <c r="C219" s="148" t="s">
        <v>329</v>
      </c>
      <c r="D219" s="148" t="s">
        <v>145</v>
      </c>
      <c r="E219" s="121">
        <v>927</v>
      </c>
      <c r="F219" s="206">
        <v>50820</v>
      </c>
      <c r="G219" s="205" t="s">
        <v>126</v>
      </c>
      <c r="H219" s="365">
        <f>SUM(Лист1!G596)</f>
        <v>0</v>
      </c>
      <c r="I219" s="365">
        <f>SUM(Лист1!H596)</f>
        <v>0</v>
      </c>
      <c r="J219" s="181">
        <f t="shared" si="28"/>
        <v>0</v>
      </c>
    </row>
    <row r="220" spans="1:10" ht="51.75" x14ac:dyDescent="0.25">
      <c r="A220" s="221" t="s">
        <v>76</v>
      </c>
      <c r="B220" s="149" t="s">
        <v>10</v>
      </c>
      <c r="C220" s="150" t="s">
        <v>329</v>
      </c>
      <c r="D220" s="150" t="s">
        <v>145</v>
      </c>
      <c r="E220" s="141">
        <v>927</v>
      </c>
      <c r="F220" s="236">
        <v>51180</v>
      </c>
      <c r="G220" s="237" t="s">
        <v>8</v>
      </c>
      <c r="H220" s="182">
        <f>SUM(H221)</f>
        <v>622200</v>
      </c>
      <c r="I220" s="182">
        <f>SUM(I221)</f>
        <v>622200</v>
      </c>
      <c r="J220" s="181"/>
    </row>
    <row r="221" spans="1:10" x14ac:dyDescent="0.25">
      <c r="A221" s="209" t="s">
        <v>70</v>
      </c>
      <c r="B221" s="147" t="s">
        <v>10</v>
      </c>
      <c r="C221" s="148" t="s">
        <v>329</v>
      </c>
      <c r="D221" s="148" t="s">
        <v>145</v>
      </c>
      <c r="E221" s="121">
        <v>927</v>
      </c>
      <c r="F221" s="206">
        <v>51180</v>
      </c>
      <c r="G221" s="205" t="s">
        <v>71</v>
      </c>
      <c r="H221" s="365">
        <f t="shared" ref="H221:I221" si="37">SUM(H222)</f>
        <v>622200</v>
      </c>
      <c r="I221" s="365">
        <f t="shared" si="37"/>
        <v>622200</v>
      </c>
      <c r="J221" s="181"/>
    </row>
    <row r="222" spans="1:10" x14ac:dyDescent="0.25">
      <c r="A222" s="209" t="s">
        <v>325</v>
      </c>
      <c r="B222" s="147" t="s">
        <v>10</v>
      </c>
      <c r="C222" s="148" t="s">
        <v>329</v>
      </c>
      <c r="D222" s="148" t="s">
        <v>145</v>
      </c>
      <c r="E222" s="121">
        <v>927</v>
      </c>
      <c r="F222" s="206">
        <v>51180</v>
      </c>
      <c r="G222" s="205" t="s">
        <v>324</v>
      </c>
      <c r="H222" s="365">
        <f>SUM(Лист1!G401)</f>
        <v>622200</v>
      </c>
      <c r="I222" s="365">
        <f>SUM(Лист1!H401)</f>
        <v>622200</v>
      </c>
      <c r="J222" s="181"/>
    </row>
    <row r="223" spans="1:10" ht="51.75" x14ac:dyDescent="0.25">
      <c r="A223" s="216" t="s">
        <v>164</v>
      </c>
      <c r="B223" s="149" t="s">
        <v>10</v>
      </c>
      <c r="C223" s="150" t="s">
        <v>329</v>
      </c>
      <c r="D223" s="150" t="s">
        <v>145</v>
      </c>
      <c r="E223" s="141">
        <v>927</v>
      </c>
      <c r="F223" s="236" t="s">
        <v>395</v>
      </c>
      <c r="G223" s="237" t="s">
        <v>8</v>
      </c>
      <c r="H223" s="324">
        <f>SUM(H224)</f>
        <v>9870333</v>
      </c>
      <c r="I223" s="324">
        <f>SUM(I224)</f>
        <v>9870333</v>
      </c>
      <c r="J223" s="181">
        <f t="shared" si="28"/>
        <v>0</v>
      </c>
    </row>
    <row r="224" spans="1:10" ht="22.5" x14ac:dyDescent="0.25">
      <c r="A224" s="353" t="s">
        <v>123</v>
      </c>
      <c r="B224" s="147" t="s">
        <v>10</v>
      </c>
      <c r="C224" s="148" t="s">
        <v>329</v>
      </c>
      <c r="D224" s="148" t="s">
        <v>145</v>
      </c>
      <c r="E224" s="121">
        <v>927</v>
      </c>
      <c r="F224" s="250" t="s">
        <v>395</v>
      </c>
      <c r="G224" s="205" t="s">
        <v>124</v>
      </c>
      <c r="H224" s="365">
        <f t="shared" ref="H224:I224" si="38">SUM(H225)</f>
        <v>9870333</v>
      </c>
      <c r="I224" s="365">
        <f t="shared" si="38"/>
        <v>9870333</v>
      </c>
      <c r="J224" s="390">
        <f t="shared" si="28"/>
        <v>0</v>
      </c>
    </row>
    <row r="225" spans="1:10" x14ac:dyDescent="0.25">
      <c r="A225" s="354" t="s">
        <v>125</v>
      </c>
      <c r="B225" s="147" t="s">
        <v>10</v>
      </c>
      <c r="C225" s="148" t="s">
        <v>329</v>
      </c>
      <c r="D225" s="148" t="s">
        <v>145</v>
      </c>
      <c r="E225" s="121">
        <v>927</v>
      </c>
      <c r="F225" s="250" t="s">
        <v>395</v>
      </c>
      <c r="G225" s="205" t="s">
        <v>126</v>
      </c>
      <c r="H225" s="365">
        <f>SUM(Лист1!G599)</f>
        <v>9870333</v>
      </c>
      <c r="I225" s="365">
        <f>SUM(Лист1!H599)</f>
        <v>9870333</v>
      </c>
      <c r="J225" s="390">
        <f t="shared" si="28"/>
        <v>0</v>
      </c>
    </row>
    <row r="226" spans="1:10" ht="36.75" x14ac:dyDescent="0.25">
      <c r="A226" s="169" t="s">
        <v>160</v>
      </c>
      <c r="B226" s="149" t="s">
        <v>10</v>
      </c>
      <c r="C226" s="150" t="s">
        <v>329</v>
      </c>
      <c r="D226" s="150" t="s">
        <v>145</v>
      </c>
      <c r="E226" s="141">
        <v>927</v>
      </c>
      <c r="F226" s="236">
        <v>16710</v>
      </c>
      <c r="G226" s="237" t="s">
        <v>8</v>
      </c>
      <c r="H226" s="182">
        <f t="shared" ref="H226:I227" si="39">SUM(H227)</f>
        <v>21000</v>
      </c>
      <c r="I226" s="182">
        <f t="shared" si="39"/>
        <v>21000</v>
      </c>
      <c r="J226" s="181">
        <f t="shared" si="28"/>
        <v>0</v>
      </c>
    </row>
    <row r="227" spans="1:10" x14ac:dyDescent="0.25">
      <c r="A227" s="125" t="s">
        <v>130</v>
      </c>
      <c r="B227" s="147" t="s">
        <v>10</v>
      </c>
      <c r="C227" s="148" t="s">
        <v>329</v>
      </c>
      <c r="D227" s="148" t="s">
        <v>145</v>
      </c>
      <c r="E227" s="121">
        <v>927</v>
      </c>
      <c r="F227" s="206">
        <v>16710</v>
      </c>
      <c r="G227" s="205" t="s">
        <v>131</v>
      </c>
      <c r="H227" s="365">
        <f t="shared" si="39"/>
        <v>21000</v>
      </c>
      <c r="I227" s="365">
        <f t="shared" si="39"/>
        <v>21000</v>
      </c>
      <c r="J227" s="181">
        <f t="shared" si="28"/>
        <v>0</v>
      </c>
    </row>
    <row r="228" spans="1:10" ht="23.25" x14ac:dyDescent="0.25">
      <c r="A228" s="210" t="s">
        <v>346</v>
      </c>
      <c r="B228" s="147" t="s">
        <v>10</v>
      </c>
      <c r="C228" s="148" t="s">
        <v>329</v>
      </c>
      <c r="D228" s="148" t="s">
        <v>145</v>
      </c>
      <c r="E228" s="121">
        <v>927</v>
      </c>
      <c r="F228" s="206">
        <v>16710</v>
      </c>
      <c r="G228" s="205" t="s">
        <v>345</v>
      </c>
      <c r="H228" s="365">
        <f>SUM(Лист1!G572)</f>
        <v>21000</v>
      </c>
      <c r="I228" s="365">
        <f>SUM(Лист1!H572)</f>
        <v>21000</v>
      </c>
      <c r="J228" s="181">
        <f t="shared" si="28"/>
        <v>0</v>
      </c>
    </row>
    <row r="229" spans="1:10" ht="48.75" x14ac:dyDescent="0.25">
      <c r="A229" s="169" t="s">
        <v>165</v>
      </c>
      <c r="B229" s="149" t="s">
        <v>10</v>
      </c>
      <c r="C229" s="150" t="s">
        <v>329</v>
      </c>
      <c r="D229" s="150" t="s">
        <v>145</v>
      </c>
      <c r="E229" s="142">
        <v>927</v>
      </c>
      <c r="F229" s="236">
        <v>16720</v>
      </c>
      <c r="G229" s="233" t="s">
        <v>8</v>
      </c>
      <c r="H229" s="182">
        <f>SUM(H230+H232)</f>
        <v>26965724</v>
      </c>
      <c r="I229" s="182">
        <f>SUM(I230+I232)</f>
        <v>26965724</v>
      </c>
      <c r="J229" s="181">
        <f t="shared" si="28"/>
        <v>0</v>
      </c>
    </row>
    <row r="230" spans="1:10" x14ac:dyDescent="0.25">
      <c r="A230" s="124" t="s">
        <v>12</v>
      </c>
      <c r="B230" s="147" t="s">
        <v>10</v>
      </c>
      <c r="C230" s="148" t="s">
        <v>329</v>
      </c>
      <c r="D230" s="148" t="s">
        <v>145</v>
      </c>
      <c r="E230" s="127">
        <v>927</v>
      </c>
      <c r="F230" s="206">
        <v>16720</v>
      </c>
      <c r="G230" s="205" t="s">
        <v>13</v>
      </c>
      <c r="H230" s="365">
        <f>SUM(H231)</f>
        <v>28000</v>
      </c>
      <c r="I230" s="365">
        <f>SUM(I231)</f>
        <v>28000</v>
      </c>
      <c r="J230" s="181">
        <f t="shared" si="28"/>
        <v>0</v>
      </c>
    </row>
    <row r="231" spans="1:10" x14ac:dyDescent="0.25">
      <c r="A231" s="209" t="s">
        <v>342</v>
      </c>
      <c r="B231" s="147" t="s">
        <v>10</v>
      </c>
      <c r="C231" s="148" t="s">
        <v>329</v>
      </c>
      <c r="D231" s="148" t="s">
        <v>145</v>
      </c>
      <c r="E231" s="127">
        <v>927</v>
      </c>
      <c r="F231" s="206">
        <v>16720</v>
      </c>
      <c r="G231" s="205" t="s">
        <v>15</v>
      </c>
      <c r="H231" s="365">
        <f>SUM(Лист1!G602)</f>
        <v>28000</v>
      </c>
      <c r="I231" s="365">
        <f>SUM(Лист1!H602)</f>
        <v>28000</v>
      </c>
      <c r="J231" s="181">
        <f t="shared" si="28"/>
        <v>0</v>
      </c>
    </row>
    <row r="232" spans="1:10" x14ac:dyDescent="0.25">
      <c r="A232" s="125" t="s">
        <v>130</v>
      </c>
      <c r="B232" s="147" t="s">
        <v>10</v>
      </c>
      <c r="C232" s="148" t="s">
        <v>329</v>
      </c>
      <c r="D232" s="148" t="s">
        <v>145</v>
      </c>
      <c r="E232" s="127">
        <v>927</v>
      </c>
      <c r="F232" s="206">
        <v>16720</v>
      </c>
      <c r="G232" s="205" t="s">
        <v>131</v>
      </c>
      <c r="H232" s="365">
        <f>SUM(H233:H234)</f>
        <v>26937724</v>
      </c>
      <c r="I232" s="365">
        <f>SUM(I233:I234)</f>
        <v>26937724</v>
      </c>
      <c r="J232" s="181">
        <f t="shared" si="28"/>
        <v>0</v>
      </c>
    </row>
    <row r="233" spans="1:10" x14ac:dyDescent="0.25">
      <c r="A233" s="210" t="s">
        <v>344</v>
      </c>
      <c r="B233" s="147" t="s">
        <v>10</v>
      </c>
      <c r="C233" s="148" t="s">
        <v>329</v>
      </c>
      <c r="D233" s="148" t="s">
        <v>145</v>
      </c>
      <c r="E233" s="127">
        <v>927</v>
      </c>
      <c r="F233" s="206">
        <v>16720</v>
      </c>
      <c r="G233" s="205" t="s">
        <v>343</v>
      </c>
      <c r="H233" s="365">
        <f>SUM(Лист1!G604)</f>
        <v>17951574</v>
      </c>
      <c r="I233" s="365">
        <f>SUM(Лист1!H604)</f>
        <v>17951574</v>
      </c>
      <c r="J233" s="181">
        <f t="shared" si="28"/>
        <v>0</v>
      </c>
    </row>
    <row r="234" spans="1:10" ht="23.25" x14ac:dyDescent="0.25">
      <c r="A234" s="210" t="s">
        <v>346</v>
      </c>
      <c r="B234" s="147" t="s">
        <v>10</v>
      </c>
      <c r="C234" s="148" t="s">
        <v>329</v>
      </c>
      <c r="D234" s="148" t="s">
        <v>145</v>
      </c>
      <c r="E234" s="127">
        <v>927</v>
      </c>
      <c r="F234" s="206">
        <v>16720</v>
      </c>
      <c r="G234" s="205" t="s">
        <v>345</v>
      </c>
      <c r="H234" s="365">
        <f>SUM(Лист1!G605)</f>
        <v>8986150</v>
      </c>
      <c r="I234" s="365">
        <f>SUM(Лист1!H605)</f>
        <v>8986150</v>
      </c>
      <c r="J234" s="181">
        <f t="shared" si="28"/>
        <v>0</v>
      </c>
    </row>
    <row r="235" spans="1:10" ht="24.75" x14ac:dyDescent="0.25">
      <c r="A235" s="168" t="s">
        <v>168</v>
      </c>
      <c r="B235" s="149" t="s">
        <v>10</v>
      </c>
      <c r="C235" s="150" t="s">
        <v>329</v>
      </c>
      <c r="D235" s="150" t="s">
        <v>145</v>
      </c>
      <c r="E235" s="141">
        <v>927</v>
      </c>
      <c r="F235" s="236">
        <v>16720</v>
      </c>
      <c r="G235" s="237" t="s">
        <v>8</v>
      </c>
      <c r="H235" s="182">
        <f>SUM(H236+H238)</f>
        <v>901776</v>
      </c>
      <c r="I235" s="182">
        <f>SUM(I236+I238)</f>
        <v>901776</v>
      </c>
      <c r="J235" s="181">
        <f t="shared" si="28"/>
        <v>0</v>
      </c>
    </row>
    <row r="236" spans="1:10" ht="34.5" x14ac:dyDescent="0.25">
      <c r="A236" s="124" t="s">
        <v>43</v>
      </c>
      <c r="B236" s="147" t="s">
        <v>10</v>
      </c>
      <c r="C236" s="148" t="s">
        <v>329</v>
      </c>
      <c r="D236" s="148" t="s">
        <v>145</v>
      </c>
      <c r="E236" s="121">
        <v>927</v>
      </c>
      <c r="F236" s="206">
        <v>16720</v>
      </c>
      <c r="G236" s="205" t="s">
        <v>44</v>
      </c>
      <c r="H236" s="365">
        <f>SUM(H237)</f>
        <v>901776</v>
      </c>
      <c r="I236" s="365">
        <f>SUM(I237)</f>
        <v>901776</v>
      </c>
      <c r="J236" s="181">
        <f t="shared" si="28"/>
        <v>0</v>
      </c>
    </row>
    <row r="237" spans="1:10" x14ac:dyDescent="0.25">
      <c r="A237" s="124" t="s">
        <v>45</v>
      </c>
      <c r="B237" s="147" t="s">
        <v>10</v>
      </c>
      <c r="C237" s="148" t="s">
        <v>329</v>
      </c>
      <c r="D237" s="148" t="s">
        <v>145</v>
      </c>
      <c r="E237" s="121">
        <v>927</v>
      </c>
      <c r="F237" s="206">
        <v>16720</v>
      </c>
      <c r="G237" s="205" t="s">
        <v>46</v>
      </c>
      <c r="H237" s="365">
        <f>SUM(Лист1!G617)</f>
        <v>901776</v>
      </c>
      <c r="I237" s="365">
        <f>SUM(Лист1!H617)</f>
        <v>901776</v>
      </c>
      <c r="J237" s="181">
        <f t="shared" si="28"/>
        <v>0</v>
      </c>
    </row>
    <row r="238" spans="1:10" x14ac:dyDescent="0.25">
      <c r="A238" s="135" t="s">
        <v>12</v>
      </c>
      <c r="B238" s="147" t="s">
        <v>10</v>
      </c>
      <c r="C238" s="148" t="s">
        <v>329</v>
      </c>
      <c r="D238" s="148" t="s">
        <v>145</v>
      </c>
      <c r="E238" s="121">
        <v>927</v>
      </c>
      <c r="F238" s="206">
        <v>16720</v>
      </c>
      <c r="G238" s="205" t="s">
        <v>13</v>
      </c>
      <c r="H238" s="365">
        <f>SUM(H239)</f>
        <v>0</v>
      </c>
      <c r="I238" s="365">
        <f>SUM(I239)</f>
        <v>0</v>
      </c>
      <c r="J238" s="181">
        <f t="shared" si="28"/>
        <v>0</v>
      </c>
    </row>
    <row r="239" spans="1:10" x14ac:dyDescent="0.25">
      <c r="A239" s="209" t="s">
        <v>342</v>
      </c>
      <c r="B239" s="147" t="s">
        <v>10</v>
      </c>
      <c r="C239" s="148" t="s">
        <v>329</v>
      </c>
      <c r="D239" s="148" t="s">
        <v>145</v>
      </c>
      <c r="E239" s="121">
        <v>927</v>
      </c>
      <c r="F239" s="206">
        <v>16720</v>
      </c>
      <c r="G239" s="205" t="s">
        <v>15</v>
      </c>
      <c r="H239" s="365">
        <f>SUM(Лист1!G619)</f>
        <v>0</v>
      </c>
      <c r="I239" s="365">
        <f>SUM(Лист1!H619)</f>
        <v>0</v>
      </c>
      <c r="J239" s="181">
        <f t="shared" si="28"/>
        <v>0</v>
      </c>
    </row>
    <row r="240" spans="1:10" ht="24.75" x14ac:dyDescent="0.25">
      <c r="A240" s="247" t="s">
        <v>357</v>
      </c>
      <c r="B240" s="149" t="s">
        <v>10</v>
      </c>
      <c r="C240" s="150" t="s">
        <v>329</v>
      </c>
      <c r="D240" s="150" t="s">
        <v>145</v>
      </c>
      <c r="E240" s="141">
        <v>927</v>
      </c>
      <c r="F240" s="234">
        <v>17400</v>
      </c>
      <c r="G240" s="235" t="s">
        <v>8</v>
      </c>
      <c r="H240" s="182">
        <f t="shared" ref="H240:I241" si="40">SUM(H241)</f>
        <v>0</v>
      </c>
      <c r="I240" s="182">
        <f t="shared" si="40"/>
        <v>63000</v>
      </c>
      <c r="J240" s="181">
        <f t="shared" si="28"/>
        <v>63000</v>
      </c>
    </row>
    <row r="241" spans="1:10" x14ac:dyDescent="0.25">
      <c r="A241" s="218" t="s">
        <v>12</v>
      </c>
      <c r="B241" s="147" t="s">
        <v>10</v>
      </c>
      <c r="C241" s="148" t="s">
        <v>329</v>
      </c>
      <c r="D241" s="148" t="s">
        <v>145</v>
      </c>
      <c r="E241" s="121">
        <v>927</v>
      </c>
      <c r="F241" s="206">
        <v>17400</v>
      </c>
      <c r="G241" s="205" t="s">
        <v>13</v>
      </c>
      <c r="H241" s="365">
        <f t="shared" si="40"/>
        <v>0</v>
      </c>
      <c r="I241" s="365">
        <f t="shared" si="40"/>
        <v>63000</v>
      </c>
      <c r="J241" s="390">
        <f t="shared" si="28"/>
        <v>63000</v>
      </c>
    </row>
    <row r="242" spans="1:10" x14ac:dyDescent="0.25">
      <c r="A242" s="209" t="s">
        <v>342</v>
      </c>
      <c r="B242" s="147" t="s">
        <v>10</v>
      </c>
      <c r="C242" s="148" t="s">
        <v>329</v>
      </c>
      <c r="D242" s="148" t="s">
        <v>145</v>
      </c>
      <c r="E242" s="121">
        <v>927</v>
      </c>
      <c r="F242" s="213">
        <v>17400</v>
      </c>
      <c r="G242" s="212" t="s">
        <v>15</v>
      </c>
      <c r="H242" s="365">
        <f>SUM(Лист1!G468+Лист1!G367)</f>
        <v>0</v>
      </c>
      <c r="I242" s="365">
        <f>SUM(Лист1!H468+Лист1!H367)</f>
        <v>63000</v>
      </c>
      <c r="J242" s="390">
        <f t="shared" si="28"/>
        <v>63000</v>
      </c>
    </row>
    <row r="243" spans="1:10" x14ac:dyDescent="0.25">
      <c r="A243" s="168" t="s">
        <v>146</v>
      </c>
      <c r="B243" s="149" t="s">
        <v>10</v>
      </c>
      <c r="C243" s="150" t="s">
        <v>329</v>
      </c>
      <c r="D243" s="150" t="s">
        <v>145</v>
      </c>
      <c r="E243" s="141">
        <v>927</v>
      </c>
      <c r="F243" s="234">
        <v>17420</v>
      </c>
      <c r="G243" s="235" t="s">
        <v>8</v>
      </c>
      <c r="H243" s="182">
        <f t="shared" ref="H243:I244" si="41">SUM(H244)</f>
        <v>70000</v>
      </c>
      <c r="I243" s="182">
        <f t="shared" si="41"/>
        <v>31000</v>
      </c>
      <c r="J243" s="181">
        <f t="shared" si="28"/>
        <v>-39000</v>
      </c>
    </row>
    <row r="244" spans="1:10" x14ac:dyDescent="0.25">
      <c r="A244" s="135" t="s">
        <v>12</v>
      </c>
      <c r="B244" s="147" t="s">
        <v>10</v>
      </c>
      <c r="C244" s="148" t="s">
        <v>329</v>
      </c>
      <c r="D244" s="148" t="s">
        <v>145</v>
      </c>
      <c r="E244" s="121">
        <v>927</v>
      </c>
      <c r="F244" s="206">
        <v>17420</v>
      </c>
      <c r="G244" s="205" t="s">
        <v>13</v>
      </c>
      <c r="H244" s="365">
        <f t="shared" si="41"/>
        <v>70000</v>
      </c>
      <c r="I244" s="365">
        <f t="shared" si="41"/>
        <v>31000</v>
      </c>
      <c r="J244" s="390">
        <f t="shared" si="28"/>
        <v>-39000</v>
      </c>
    </row>
    <row r="245" spans="1:10" x14ac:dyDescent="0.25">
      <c r="A245" s="209" t="s">
        <v>342</v>
      </c>
      <c r="B245" s="147" t="s">
        <v>10</v>
      </c>
      <c r="C245" s="148" t="s">
        <v>329</v>
      </c>
      <c r="D245" s="148" t="s">
        <v>145</v>
      </c>
      <c r="E245" s="121">
        <v>927</v>
      </c>
      <c r="F245" s="213">
        <v>17420</v>
      </c>
      <c r="G245" s="212" t="s">
        <v>15</v>
      </c>
      <c r="H245" s="365">
        <f>SUM(Лист1!G471)</f>
        <v>70000</v>
      </c>
      <c r="I245" s="365">
        <f>SUM(Лист1!H471)</f>
        <v>31000</v>
      </c>
      <c r="J245" s="390">
        <f t="shared" si="28"/>
        <v>-39000</v>
      </c>
    </row>
    <row r="246" spans="1:10" ht="24.75" x14ac:dyDescent="0.25">
      <c r="A246" s="168" t="s">
        <v>147</v>
      </c>
      <c r="B246" s="149" t="s">
        <v>10</v>
      </c>
      <c r="C246" s="150" t="s">
        <v>329</v>
      </c>
      <c r="D246" s="150" t="s">
        <v>145</v>
      </c>
      <c r="E246" s="141">
        <v>927</v>
      </c>
      <c r="F246" s="234">
        <v>17430</v>
      </c>
      <c r="G246" s="235" t="s">
        <v>8</v>
      </c>
      <c r="H246" s="182">
        <f t="shared" ref="H246:I247" si="42">SUM(H247)</f>
        <v>0</v>
      </c>
      <c r="I246" s="182">
        <f t="shared" si="42"/>
        <v>0</v>
      </c>
      <c r="J246" s="181">
        <f t="shared" si="28"/>
        <v>0</v>
      </c>
    </row>
    <row r="247" spans="1:10" x14ac:dyDescent="0.25">
      <c r="A247" s="135" t="s">
        <v>12</v>
      </c>
      <c r="B247" s="147" t="s">
        <v>10</v>
      </c>
      <c r="C247" s="148" t="s">
        <v>329</v>
      </c>
      <c r="D247" s="148" t="s">
        <v>145</v>
      </c>
      <c r="E247" s="121">
        <v>927</v>
      </c>
      <c r="F247" s="206">
        <v>17430</v>
      </c>
      <c r="G247" s="205" t="s">
        <v>13</v>
      </c>
      <c r="H247" s="365">
        <f t="shared" si="42"/>
        <v>0</v>
      </c>
      <c r="I247" s="365">
        <f t="shared" si="42"/>
        <v>0</v>
      </c>
      <c r="J247" s="181">
        <f t="shared" si="28"/>
        <v>0</v>
      </c>
    </row>
    <row r="248" spans="1:10" x14ac:dyDescent="0.25">
      <c r="A248" s="209" t="s">
        <v>342</v>
      </c>
      <c r="B248" s="147" t="s">
        <v>10</v>
      </c>
      <c r="C248" s="148" t="s">
        <v>329</v>
      </c>
      <c r="D248" s="148" t="s">
        <v>145</v>
      </c>
      <c r="E248" s="121">
        <v>927</v>
      </c>
      <c r="F248" s="213">
        <v>17430</v>
      </c>
      <c r="G248" s="212" t="s">
        <v>15</v>
      </c>
      <c r="H248" s="365">
        <f>SUM(Лист1!G474)</f>
        <v>0</v>
      </c>
      <c r="I248" s="365">
        <f>SUM(Лист1!H474)</f>
        <v>0</v>
      </c>
      <c r="J248" s="181">
        <f t="shared" si="28"/>
        <v>0</v>
      </c>
    </row>
    <row r="249" spans="1:10" ht="48.75" x14ac:dyDescent="0.25">
      <c r="A249" s="168" t="s">
        <v>148</v>
      </c>
      <c r="B249" s="149" t="s">
        <v>10</v>
      </c>
      <c r="C249" s="150" t="s">
        <v>329</v>
      </c>
      <c r="D249" s="150" t="s">
        <v>145</v>
      </c>
      <c r="E249" s="141">
        <v>927</v>
      </c>
      <c r="F249" s="236">
        <v>17900</v>
      </c>
      <c r="G249" s="233" t="s">
        <v>8</v>
      </c>
      <c r="H249" s="182">
        <f>SUM(H250+H252)</f>
        <v>225444</v>
      </c>
      <c r="I249" s="182">
        <f>SUM(I250+I252)</f>
        <v>225444</v>
      </c>
      <c r="J249" s="181">
        <f t="shared" si="28"/>
        <v>0</v>
      </c>
    </row>
    <row r="250" spans="1:10" ht="33" x14ac:dyDescent="0.25">
      <c r="A250" s="135" t="s">
        <v>43</v>
      </c>
      <c r="B250" s="147" t="s">
        <v>10</v>
      </c>
      <c r="C250" s="148" t="s">
        <v>329</v>
      </c>
      <c r="D250" s="148" t="s">
        <v>145</v>
      </c>
      <c r="E250" s="121">
        <v>927</v>
      </c>
      <c r="F250" s="206">
        <v>17900</v>
      </c>
      <c r="G250" s="205" t="s">
        <v>44</v>
      </c>
      <c r="H250" s="365">
        <f>SUM(H251)</f>
        <v>189670</v>
      </c>
      <c r="I250" s="365">
        <f>SUM(I251)</f>
        <v>189670</v>
      </c>
      <c r="J250" s="181">
        <f t="shared" si="28"/>
        <v>0</v>
      </c>
    </row>
    <row r="251" spans="1:10" x14ac:dyDescent="0.25">
      <c r="A251" s="124" t="s">
        <v>45</v>
      </c>
      <c r="B251" s="147" t="s">
        <v>10</v>
      </c>
      <c r="C251" s="148" t="s">
        <v>329</v>
      </c>
      <c r="D251" s="148" t="s">
        <v>145</v>
      </c>
      <c r="E251" s="121">
        <v>927</v>
      </c>
      <c r="F251" s="206">
        <v>17900</v>
      </c>
      <c r="G251" s="205" t="s">
        <v>46</v>
      </c>
      <c r="H251" s="365">
        <f>SUM(Лист1!G477)</f>
        <v>189670</v>
      </c>
      <c r="I251" s="365">
        <f>SUM(Лист1!H477)</f>
        <v>189670</v>
      </c>
      <c r="J251" s="181">
        <f t="shared" si="28"/>
        <v>0</v>
      </c>
    </row>
    <row r="252" spans="1:10" x14ac:dyDescent="0.25">
      <c r="A252" s="135" t="s">
        <v>12</v>
      </c>
      <c r="B252" s="147" t="s">
        <v>10</v>
      </c>
      <c r="C252" s="148" t="s">
        <v>329</v>
      </c>
      <c r="D252" s="148" t="s">
        <v>145</v>
      </c>
      <c r="E252" s="121">
        <v>927</v>
      </c>
      <c r="F252" s="206">
        <v>17900</v>
      </c>
      <c r="G252" s="205" t="s">
        <v>13</v>
      </c>
      <c r="H252" s="365">
        <f>SUM(H253)</f>
        <v>35774</v>
      </c>
      <c r="I252" s="365">
        <f>SUM(I253)</f>
        <v>35774</v>
      </c>
      <c r="J252" s="181">
        <f t="shared" si="28"/>
        <v>0</v>
      </c>
    </row>
    <row r="253" spans="1:10" x14ac:dyDescent="0.25">
      <c r="A253" s="209" t="s">
        <v>342</v>
      </c>
      <c r="B253" s="147" t="s">
        <v>10</v>
      </c>
      <c r="C253" s="148" t="s">
        <v>329</v>
      </c>
      <c r="D253" s="148" t="s">
        <v>145</v>
      </c>
      <c r="E253" s="121">
        <v>927</v>
      </c>
      <c r="F253" s="206">
        <v>17900</v>
      </c>
      <c r="G253" s="205" t="s">
        <v>15</v>
      </c>
      <c r="H253" s="365">
        <f>SUM(Лист1!G479)</f>
        <v>35774</v>
      </c>
      <c r="I253" s="365">
        <f>SUM(Лист1!H479)</f>
        <v>35774</v>
      </c>
      <c r="J253" s="181">
        <f t="shared" ref="J253:J321" si="43">SUM(I253-H253)</f>
        <v>0</v>
      </c>
    </row>
    <row r="254" spans="1:10" ht="24.75" x14ac:dyDescent="0.25">
      <c r="A254" s="168" t="s">
        <v>114</v>
      </c>
      <c r="B254" s="149" t="s">
        <v>10</v>
      </c>
      <c r="C254" s="150" t="s">
        <v>329</v>
      </c>
      <c r="D254" s="150" t="s">
        <v>145</v>
      </c>
      <c r="E254" s="141">
        <v>927</v>
      </c>
      <c r="F254" s="233" t="s">
        <v>297</v>
      </c>
      <c r="G254" s="237" t="s">
        <v>8</v>
      </c>
      <c r="H254" s="182">
        <f t="shared" ref="H254:I255" si="44">SUM(H255)</f>
        <v>0</v>
      </c>
      <c r="I254" s="182">
        <f t="shared" si="44"/>
        <v>0</v>
      </c>
      <c r="J254" s="181">
        <f t="shared" si="43"/>
        <v>0</v>
      </c>
    </row>
    <row r="255" spans="1:10" x14ac:dyDescent="0.25">
      <c r="A255" s="124" t="s">
        <v>12</v>
      </c>
      <c r="B255" s="147" t="s">
        <v>10</v>
      </c>
      <c r="C255" s="166" t="s">
        <v>329</v>
      </c>
      <c r="D255" s="166" t="s">
        <v>145</v>
      </c>
      <c r="E255" s="121">
        <v>927</v>
      </c>
      <c r="F255" s="205" t="s">
        <v>297</v>
      </c>
      <c r="G255" s="205" t="s">
        <v>13</v>
      </c>
      <c r="H255" s="365">
        <f t="shared" si="44"/>
        <v>0</v>
      </c>
      <c r="I255" s="365">
        <f t="shared" si="44"/>
        <v>0</v>
      </c>
      <c r="J255" s="181">
        <f t="shared" si="43"/>
        <v>0</v>
      </c>
    </row>
    <row r="256" spans="1:10" x14ac:dyDescent="0.25">
      <c r="A256" s="209" t="s">
        <v>342</v>
      </c>
      <c r="B256" s="147" t="s">
        <v>10</v>
      </c>
      <c r="C256" s="166" t="s">
        <v>329</v>
      </c>
      <c r="D256" s="166" t="s">
        <v>145</v>
      </c>
      <c r="E256" s="121">
        <v>927</v>
      </c>
      <c r="F256" s="205" t="s">
        <v>297</v>
      </c>
      <c r="G256" s="205" t="s">
        <v>15</v>
      </c>
      <c r="H256" s="365">
        <f>SUM(Лист1!G344)</f>
        <v>0</v>
      </c>
      <c r="I256" s="365">
        <f>SUM(Лист1!H344)</f>
        <v>0</v>
      </c>
      <c r="J256" s="181">
        <f t="shared" si="43"/>
        <v>0</v>
      </c>
    </row>
    <row r="257" spans="1:10" x14ac:dyDescent="0.25">
      <c r="A257" s="170" t="s">
        <v>161</v>
      </c>
      <c r="B257" s="149" t="s">
        <v>10</v>
      </c>
      <c r="C257" s="150" t="s">
        <v>329</v>
      </c>
      <c r="D257" s="150" t="s">
        <v>145</v>
      </c>
      <c r="E257" s="141">
        <v>927</v>
      </c>
      <c r="F257" s="233" t="s">
        <v>430</v>
      </c>
      <c r="G257" s="233" t="s">
        <v>8</v>
      </c>
      <c r="H257" s="182">
        <f t="shared" ref="H257:I258" si="45">SUM(H258)</f>
        <v>0</v>
      </c>
      <c r="I257" s="182">
        <f t="shared" si="45"/>
        <v>0</v>
      </c>
      <c r="J257" s="181">
        <f t="shared" si="43"/>
        <v>0</v>
      </c>
    </row>
    <row r="258" spans="1:10" x14ac:dyDescent="0.25">
      <c r="A258" s="125" t="s">
        <v>130</v>
      </c>
      <c r="B258" s="147" t="s">
        <v>10</v>
      </c>
      <c r="C258" s="148" t="s">
        <v>329</v>
      </c>
      <c r="D258" s="148" t="s">
        <v>145</v>
      </c>
      <c r="E258" s="121">
        <v>927</v>
      </c>
      <c r="F258" s="231" t="s">
        <v>430</v>
      </c>
      <c r="G258" s="205" t="s">
        <v>131</v>
      </c>
      <c r="H258" s="365">
        <f t="shared" si="45"/>
        <v>0</v>
      </c>
      <c r="I258" s="365">
        <f t="shared" si="45"/>
        <v>0</v>
      </c>
      <c r="J258" s="181">
        <f t="shared" si="43"/>
        <v>0</v>
      </c>
    </row>
    <row r="259" spans="1:10" ht="23.25" x14ac:dyDescent="0.25">
      <c r="A259" s="210" t="s">
        <v>346</v>
      </c>
      <c r="B259" s="147" t="s">
        <v>10</v>
      </c>
      <c r="C259" s="148" t="s">
        <v>329</v>
      </c>
      <c r="D259" s="148" t="s">
        <v>145</v>
      </c>
      <c r="E259" s="121">
        <v>927</v>
      </c>
      <c r="F259" s="231" t="s">
        <v>430</v>
      </c>
      <c r="G259" s="205" t="s">
        <v>345</v>
      </c>
      <c r="H259" s="365">
        <f>SUM(Лист1!G575)</f>
        <v>0</v>
      </c>
      <c r="I259" s="365">
        <f>SUM(Лист1!H575)</f>
        <v>0</v>
      </c>
      <c r="J259" s="181">
        <f t="shared" si="43"/>
        <v>0</v>
      </c>
    </row>
    <row r="260" spans="1:10" ht="24.75" x14ac:dyDescent="0.25">
      <c r="A260" s="172" t="s">
        <v>151</v>
      </c>
      <c r="B260" s="149" t="s">
        <v>10</v>
      </c>
      <c r="C260" s="150" t="s">
        <v>329</v>
      </c>
      <c r="D260" s="150" t="s">
        <v>145</v>
      </c>
      <c r="E260" s="141">
        <v>927</v>
      </c>
      <c r="F260" s="238" t="s">
        <v>298</v>
      </c>
      <c r="G260" s="238" t="s">
        <v>8</v>
      </c>
      <c r="H260" s="182">
        <f t="shared" ref="H260:I261" si="46">SUM(H261)</f>
        <v>0</v>
      </c>
      <c r="I260" s="182">
        <f t="shared" si="46"/>
        <v>0</v>
      </c>
      <c r="J260" s="181">
        <f t="shared" si="43"/>
        <v>0</v>
      </c>
    </row>
    <row r="261" spans="1:10" ht="22.5" x14ac:dyDescent="0.25">
      <c r="A261" s="135" t="s">
        <v>123</v>
      </c>
      <c r="B261" s="147" t="s">
        <v>10</v>
      </c>
      <c r="C261" s="148" t="s">
        <v>329</v>
      </c>
      <c r="D261" s="148" t="s">
        <v>145</v>
      </c>
      <c r="E261" s="121">
        <v>927</v>
      </c>
      <c r="F261" s="212" t="s">
        <v>298</v>
      </c>
      <c r="G261" s="212" t="s">
        <v>124</v>
      </c>
      <c r="H261" s="365">
        <f t="shared" si="46"/>
        <v>0</v>
      </c>
      <c r="I261" s="365">
        <f t="shared" si="46"/>
        <v>0</v>
      </c>
      <c r="J261" s="181">
        <f t="shared" si="43"/>
        <v>0</v>
      </c>
    </row>
    <row r="262" spans="1:10" x14ac:dyDescent="0.25">
      <c r="A262" s="124" t="s">
        <v>125</v>
      </c>
      <c r="B262" s="147" t="s">
        <v>10</v>
      </c>
      <c r="C262" s="148" t="s">
        <v>329</v>
      </c>
      <c r="D262" s="148" t="s">
        <v>145</v>
      </c>
      <c r="E262" s="121">
        <v>927</v>
      </c>
      <c r="F262" s="212" t="s">
        <v>298</v>
      </c>
      <c r="G262" s="212" t="s">
        <v>126</v>
      </c>
      <c r="H262" s="365">
        <f>SUM(Лист1!G523)</f>
        <v>0</v>
      </c>
      <c r="I262" s="365">
        <f>SUM(Лист1!H523)</f>
        <v>0</v>
      </c>
      <c r="J262" s="181">
        <f t="shared" si="43"/>
        <v>0</v>
      </c>
    </row>
    <row r="263" spans="1:10" ht="36.75" x14ac:dyDescent="0.25">
      <c r="A263" s="168" t="s">
        <v>81</v>
      </c>
      <c r="B263" s="149" t="s">
        <v>10</v>
      </c>
      <c r="C263" s="150" t="s">
        <v>329</v>
      </c>
      <c r="D263" s="150" t="s">
        <v>145</v>
      </c>
      <c r="E263" s="141">
        <v>927</v>
      </c>
      <c r="F263" s="238" t="s">
        <v>299</v>
      </c>
      <c r="G263" s="238" t="s">
        <v>8</v>
      </c>
      <c r="H263" s="182">
        <f>SUM(H264+H266+H268)</f>
        <v>1845528.81</v>
      </c>
      <c r="I263" s="182">
        <f>SUM(I264+I266+I268)</f>
        <v>1845528.81</v>
      </c>
      <c r="J263" s="181">
        <f t="shared" si="43"/>
        <v>0</v>
      </c>
    </row>
    <row r="264" spans="1:10" x14ac:dyDescent="0.25">
      <c r="A264" s="135" t="s">
        <v>12</v>
      </c>
      <c r="B264" s="147" t="s">
        <v>10</v>
      </c>
      <c r="C264" s="148" t="s">
        <v>329</v>
      </c>
      <c r="D264" s="148" t="s">
        <v>145</v>
      </c>
      <c r="E264" s="121">
        <v>927</v>
      </c>
      <c r="F264" s="212" t="s">
        <v>299</v>
      </c>
      <c r="G264" s="205" t="s">
        <v>13</v>
      </c>
      <c r="H264" s="365">
        <f>SUM(H265)</f>
        <v>0</v>
      </c>
      <c r="I264" s="365">
        <f>SUM(I265)</f>
        <v>0</v>
      </c>
      <c r="J264" s="181">
        <f t="shared" si="43"/>
        <v>0</v>
      </c>
    </row>
    <row r="265" spans="1:10" x14ac:dyDescent="0.25">
      <c r="A265" s="209" t="s">
        <v>342</v>
      </c>
      <c r="B265" s="147" t="s">
        <v>10</v>
      </c>
      <c r="C265" s="148" t="s">
        <v>329</v>
      </c>
      <c r="D265" s="148" t="s">
        <v>145</v>
      </c>
      <c r="E265" s="121">
        <v>927</v>
      </c>
      <c r="F265" s="212" t="s">
        <v>299</v>
      </c>
      <c r="G265" s="205" t="s">
        <v>15</v>
      </c>
      <c r="H265" s="365">
        <f>SUM(Лист1!G457)</f>
        <v>0</v>
      </c>
      <c r="I265" s="365">
        <f>SUM(Лист1!H457)</f>
        <v>0</v>
      </c>
      <c r="J265" s="181">
        <f t="shared" si="43"/>
        <v>0</v>
      </c>
    </row>
    <row r="266" spans="1:10" ht="22.5" x14ac:dyDescent="0.25">
      <c r="A266" s="135" t="s">
        <v>123</v>
      </c>
      <c r="B266" s="147" t="s">
        <v>10</v>
      </c>
      <c r="C266" s="148" t="s">
        <v>329</v>
      </c>
      <c r="D266" s="148" t="s">
        <v>145</v>
      </c>
      <c r="E266" s="121">
        <v>927</v>
      </c>
      <c r="F266" s="212" t="s">
        <v>299</v>
      </c>
      <c r="G266" s="205" t="s">
        <v>124</v>
      </c>
      <c r="H266" s="365">
        <f>SUM(H267)</f>
        <v>0</v>
      </c>
      <c r="I266" s="365">
        <f>SUM(I267)</f>
        <v>0</v>
      </c>
      <c r="J266" s="181">
        <f t="shared" si="43"/>
        <v>0</v>
      </c>
    </row>
    <row r="267" spans="1:10" x14ac:dyDescent="0.25">
      <c r="A267" s="124" t="s">
        <v>125</v>
      </c>
      <c r="B267" s="147" t="s">
        <v>10</v>
      </c>
      <c r="C267" s="148" t="s">
        <v>329</v>
      </c>
      <c r="D267" s="148" t="s">
        <v>145</v>
      </c>
      <c r="E267" s="121">
        <v>927</v>
      </c>
      <c r="F267" s="212" t="s">
        <v>299</v>
      </c>
      <c r="G267" s="205" t="s">
        <v>126</v>
      </c>
      <c r="H267" s="365">
        <f>SUM(Лист1!G459)</f>
        <v>0</v>
      </c>
      <c r="I267" s="365">
        <f>SUM(Лист1!H459)</f>
        <v>0</v>
      </c>
      <c r="J267" s="181">
        <f t="shared" si="43"/>
        <v>0</v>
      </c>
    </row>
    <row r="268" spans="1:10" x14ac:dyDescent="0.25">
      <c r="A268" s="209" t="s">
        <v>70</v>
      </c>
      <c r="B268" s="147" t="s">
        <v>10</v>
      </c>
      <c r="C268" s="148" t="s">
        <v>329</v>
      </c>
      <c r="D268" s="148" t="s">
        <v>145</v>
      </c>
      <c r="E268" s="121">
        <v>927</v>
      </c>
      <c r="F268" s="212" t="s">
        <v>299</v>
      </c>
      <c r="G268" s="205" t="s">
        <v>71</v>
      </c>
      <c r="H268" s="365">
        <f>SUM(H269)</f>
        <v>1845528.81</v>
      </c>
      <c r="I268" s="365">
        <f>SUM(I269)</f>
        <v>1845528.81</v>
      </c>
      <c r="J268" s="181"/>
    </row>
    <row r="269" spans="1:10" x14ac:dyDescent="0.25">
      <c r="A269" s="209" t="s">
        <v>72</v>
      </c>
      <c r="B269" s="147" t="s">
        <v>10</v>
      </c>
      <c r="C269" s="148" t="s">
        <v>329</v>
      </c>
      <c r="D269" s="148" t="s">
        <v>145</v>
      </c>
      <c r="E269" s="121">
        <v>927</v>
      </c>
      <c r="F269" s="212" t="s">
        <v>299</v>
      </c>
      <c r="G269" s="205" t="s">
        <v>73</v>
      </c>
      <c r="H269" s="365">
        <f>SUM(Лист1!G461)</f>
        <v>1845528.81</v>
      </c>
      <c r="I269" s="365">
        <f>SUM(Лист1!H461)</f>
        <v>1845528.81</v>
      </c>
      <c r="J269" s="181"/>
    </row>
    <row r="270" spans="1:10" ht="15.75" x14ac:dyDescent="0.25">
      <c r="A270" s="379" t="s">
        <v>418</v>
      </c>
      <c r="B270" s="149" t="s">
        <v>10</v>
      </c>
      <c r="C270" s="150" t="s">
        <v>329</v>
      </c>
      <c r="D270" s="150" t="s">
        <v>145</v>
      </c>
      <c r="E270" s="141">
        <v>927</v>
      </c>
      <c r="F270" s="233" t="s">
        <v>300</v>
      </c>
      <c r="G270" s="237" t="s">
        <v>8</v>
      </c>
      <c r="H270" s="324">
        <f t="shared" ref="H270:I271" si="47">SUM(H271)</f>
        <v>0</v>
      </c>
      <c r="I270" s="324">
        <f t="shared" si="47"/>
        <v>0</v>
      </c>
      <c r="J270" s="181">
        <f t="shared" si="43"/>
        <v>0</v>
      </c>
    </row>
    <row r="271" spans="1:10" x14ac:dyDescent="0.25">
      <c r="A271" s="124" t="s">
        <v>12</v>
      </c>
      <c r="B271" s="147" t="s">
        <v>10</v>
      </c>
      <c r="C271" s="166" t="s">
        <v>329</v>
      </c>
      <c r="D271" s="166" t="s">
        <v>145</v>
      </c>
      <c r="E271" s="121">
        <v>927</v>
      </c>
      <c r="F271" s="205" t="s">
        <v>300</v>
      </c>
      <c r="G271" s="205" t="s">
        <v>13</v>
      </c>
      <c r="H271" s="365">
        <f t="shared" si="47"/>
        <v>0</v>
      </c>
      <c r="I271" s="365">
        <f t="shared" si="47"/>
        <v>0</v>
      </c>
      <c r="J271" s="181">
        <f t="shared" si="43"/>
        <v>0</v>
      </c>
    </row>
    <row r="272" spans="1:10" x14ac:dyDescent="0.25">
      <c r="A272" s="209" t="s">
        <v>342</v>
      </c>
      <c r="B272" s="147" t="s">
        <v>10</v>
      </c>
      <c r="C272" s="166" t="s">
        <v>329</v>
      </c>
      <c r="D272" s="166" t="s">
        <v>145</v>
      </c>
      <c r="E272" s="121">
        <v>927</v>
      </c>
      <c r="F272" s="205" t="s">
        <v>300</v>
      </c>
      <c r="G272" s="205" t="s">
        <v>15</v>
      </c>
      <c r="H272" s="365">
        <f>SUM(Лист1!G526)</f>
        <v>0</v>
      </c>
      <c r="I272" s="365">
        <f>SUM(Лист1!H526)</f>
        <v>0</v>
      </c>
      <c r="J272" s="181">
        <f t="shared" si="43"/>
        <v>0</v>
      </c>
    </row>
    <row r="273" spans="1:10" ht="39" x14ac:dyDescent="0.25">
      <c r="A273" s="138" t="s">
        <v>127</v>
      </c>
      <c r="B273" s="149" t="s">
        <v>10</v>
      </c>
      <c r="C273" s="150" t="s">
        <v>329</v>
      </c>
      <c r="D273" s="150" t="s">
        <v>145</v>
      </c>
      <c r="E273" s="141">
        <v>927</v>
      </c>
      <c r="F273" s="233" t="s">
        <v>301</v>
      </c>
      <c r="G273" s="237" t="s">
        <v>8</v>
      </c>
      <c r="H273" s="324">
        <f>SUM(H274)</f>
        <v>3986826</v>
      </c>
      <c r="I273" s="324">
        <f>SUM(I274)</f>
        <v>3986826</v>
      </c>
      <c r="J273" s="181">
        <f t="shared" si="43"/>
        <v>0</v>
      </c>
    </row>
    <row r="274" spans="1:10" ht="23.25" x14ac:dyDescent="0.25">
      <c r="A274" s="209" t="s">
        <v>16</v>
      </c>
      <c r="B274" s="147" t="s">
        <v>10</v>
      </c>
      <c r="C274" s="166" t="s">
        <v>329</v>
      </c>
      <c r="D274" s="166" t="s">
        <v>145</v>
      </c>
      <c r="E274" s="121">
        <v>927</v>
      </c>
      <c r="F274" s="205" t="s">
        <v>301</v>
      </c>
      <c r="G274" s="205" t="s">
        <v>17</v>
      </c>
      <c r="H274" s="365">
        <f>SUM(H275:H275)</f>
        <v>3986826</v>
      </c>
      <c r="I274" s="365">
        <f>SUM(I275:I275)</f>
        <v>3986826</v>
      </c>
      <c r="J274" s="390">
        <f t="shared" si="43"/>
        <v>0</v>
      </c>
    </row>
    <row r="275" spans="1:10" x14ac:dyDescent="0.25">
      <c r="A275" s="210" t="s">
        <v>332</v>
      </c>
      <c r="B275" s="147" t="s">
        <v>10</v>
      </c>
      <c r="C275" s="166" t="s">
        <v>329</v>
      </c>
      <c r="D275" s="166" t="s">
        <v>145</v>
      </c>
      <c r="E275" s="121">
        <v>927</v>
      </c>
      <c r="F275" s="205" t="s">
        <v>301</v>
      </c>
      <c r="G275" s="205" t="s">
        <v>331</v>
      </c>
      <c r="H275" s="365">
        <f>SUM(Лист1!G370)</f>
        <v>3986826</v>
      </c>
      <c r="I275" s="365">
        <f>SUM(Лист1!H370)</f>
        <v>3986826</v>
      </c>
      <c r="J275" s="390">
        <f t="shared" si="43"/>
        <v>0</v>
      </c>
    </row>
    <row r="276" spans="1:10" ht="39" x14ac:dyDescent="0.25">
      <c r="A276" s="221" t="s">
        <v>470</v>
      </c>
      <c r="B276" s="149" t="s">
        <v>10</v>
      </c>
      <c r="C276" s="150" t="s">
        <v>329</v>
      </c>
      <c r="D276" s="150" t="s">
        <v>145</v>
      </c>
      <c r="E276" s="141">
        <v>927</v>
      </c>
      <c r="F276" s="233" t="s">
        <v>472</v>
      </c>
      <c r="G276" s="237" t="s">
        <v>8</v>
      </c>
      <c r="H276" s="331">
        <f t="shared" ref="H276:I277" si="48">SUM(H277)</f>
        <v>50000</v>
      </c>
      <c r="I276" s="331">
        <f t="shared" si="48"/>
        <v>50000</v>
      </c>
      <c r="J276" s="393">
        <f t="shared" si="43"/>
        <v>0</v>
      </c>
    </row>
    <row r="277" spans="1:10" ht="23.25" x14ac:dyDescent="0.25">
      <c r="A277" s="209" t="s">
        <v>16</v>
      </c>
      <c r="B277" s="147" t="s">
        <v>10</v>
      </c>
      <c r="C277" s="166" t="s">
        <v>329</v>
      </c>
      <c r="D277" s="166" t="s">
        <v>145</v>
      </c>
      <c r="E277" s="121">
        <v>927</v>
      </c>
      <c r="F277" s="205" t="s">
        <v>472</v>
      </c>
      <c r="G277" s="205" t="s">
        <v>17</v>
      </c>
      <c r="H277" s="332">
        <f t="shared" si="48"/>
        <v>50000</v>
      </c>
      <c r="I277" s="332">
        <f t="shared" si="48"/>
        <v>50000</v>
      </c>
      <c r="J277" s="390">
        <f t="shared" si="43"/>
        <v>0</v>
      </c>
    </row>
    <row r="278" spans="1:10" x14ac:dyDescent="0.25">
      <c r="A278" s="210" t="s">
        <v>332</v>
      </c>
      <c r="B278" s="147" t="s">
        <v>10</v>
      </c>
      <c r="C278" s="166" t="s">
        <v>329</v>
      </c>
      <c r="D278" s="166" t="s">
        <v>145</v>
      </c>
      <c r="E278" s="121">
        <v>927</v>
      </c>
      <c r="F278" s="205" t="s">
        <v>472</v>
      </c>
      <c r="G278" s="205" t="s">
        <v>331</v>
      </c>
      <c r="H278" s="332">
        <f>SUM(Лист1!G373)</f>
        <v>50000</v>
      </c>
      <c r="I278" s="332">
        <f>SUM(Лист1!H373)</f>
        <v>50000</v>
      </c>
      <c r="J278" s="390">
        <f t="shared" si="43"/>
        <v>0</v>
      </c>
    </row>
    <row r="279" spans="1:10" ht="26.25" x14ac:dyDescent="0.25">
      <c r="A279" s="220" t="s">
        <v>316</v>
      </c>
      <c r="B279" s="149" t="s">
        <v>10</v>
      </c>
      <c r="C279" s="150" t="s">
        <v>329</v>
      </c>
      <c r="D279" s="150" t="s">
        <v>145</v>
      </c>
      <c r="E279" s="141">
        <v>927</v>
      </c>
      <c r="F279" s="233" t="s">
        <v>317</v>
      </c>
      <c r="G279" s="237" t="s">
        <v>8</v>
      </c>
      <c r="H279" s="324">
        <f t="shared" ref="H279:I280" si="49">SUM(H280)</f>
        <v>100000</v>
      </c>
      <c r="I279" s="324">
        <f t="shared" si="49"/>
        <v>100000</v>
      </c>
      <c r="J279" s="181">
        <f t="shared" si="43"/>
        <v>0</v>
      </c>
    </row>
    <row r="280" spans="1:10" x14ac:dyDescent="0.25">
      <c r="A280" s="209" t="s">
        <v>12</v>
      </c>
      <c r="B280" s="147" t="s">
        <v>10</v>
      </c>
      <c r="C280" s="166" t="s">
        <v>329</v>
      </c>
      <c r="D280" s="166" t="s">
        <v>145</v>
      </c>
      <c r="E280" s="121">
        <v>927</v>
      </c>
      <c r="F280" s="205" t="s">
        <v>317</v>
      </c>
      <c r="G280" s="205" t="s">
        <v>13</v>
      </c>
      <c r="H280" s="365">
        <f t="shared" si="49"/>
        <v>100000</v>
      </c>
      <c r="I280" s="365">
        <f t="shared" si="49"/>
        <v>100000</v>
      </c>
      <c r="J280" s="181">
        <f t="shared" si="43"/>
        <v>0</v>
      </c>
    </row>
    <row r="281" spans="1:10" x14ac:dyDescent="0.25">
      <c r="A281" s="209" t="s">
        <v>342</v>
      </c>
      <c r="B281" s="147" t="s">
        <v>10</v>
      </c>
      <c r="C281" s="166" t="s">
        <v>329</v>
      </c>
      <c r="D281" s="166" t="s">
        <v>145</v>
      </c>
      <c r="E281" s="121">
        <v>927</v>
      </c>
      <c r="F281" s="205" t="s">
        <v>317</v>
      </c>
      <c r="G281" s="205" t="s">
        <v>15</v>
      </c>
      <c r="H281" s="365">
        <f>SUM(Лист1!G629)</f>
        <v>100000</v>
      </c>
      <c r="I281" s="365">
        <f>SUM(Лист1!H629)</f>
        <v>100000</v>
      </c>
      <c r="J281" s="181">
        <f t="shared" si="43"/>
        <v>0</v>
      </c>
    </row>
    <row r="282" spans="1:10" ht="39" x14ac:dyDescent="0.25">
      <c r="A282" s="220" t="s">
        <v>387</v>
      </c>
      <c r="B282" s="149" t="s">
        <v>10</v>
      </c>
      <c r="C282" s="150" t="s">
        <v>329</v>
      </c>
      <c r="D282" s="150" t="s">
        <v>145</v>
      </c>
      <c r="E282" s="141">
        <v>927</v>
      </c>
      <c r="F282" s="233" t="s">
        <v>379</v>
      </c>
      <c r="G282" s="237" t="s">
        <v>8</v>
      </c>
      <c r="H282" s="324">
        <f t="shared" ref="H282:I286" si="50">SUM(H283)</f>
        <v>0</v>
      </c>
      <c r="I282" s="324">
        <f t="shared" si="50"/>
        <v>0</v>
      </c>
      <c r="J282" s="181">
        <f t="shared" si="43"/>
        <v>0</v>
      </c>
    </row>
    <row r="283" spans="1:10" x14ac:dyDescent="0.25">
      <c r="A283" s="209" t="s">
        <v>12</v>
      </c>
      <c r="B283" s="147" t="s">
        <v>10</v>
      </c>
      <c r="C283" s="166" t="s">
        <v>329</v>
      </c>
      <c r="D283" s="166" t="s">
        <v>145</v>
      </c>
      <c r="E283" s="121">
        <v>927</v>
      </c>
      <c r="F283" s="205" t="s">
        <v>379</v>
      </c>
      <c r="G283" s="205" t="s">
        <v>13</v>
      </c>
      <c r="H283" s="365">
        <f t="shared" si="50"/>
        <v>0</v>
      </c>
      <c r="I283" s="365">
        <f t="shared" si="50"/>
        <v>0</v>
      </c>
      <c r="J283" s="181">
        <f t="shared" si="43"/>
        <v>0</v>
      </c>
    </row>
    <row r="284" spans="1:10" x14ac:dyDescent="0.25">
      <c r="A284" s="209" t="s">
        <v>342</v>
      </c>
      <c r="B284" s="147" t="s">
        <v>10</v>
      </c>
      <c r="C284" s="166" t="s">
        <v>329</v>
      </c>
      <c r="D284" s="166" t="s">
        <v>145</v>
      </c>
      <c r="E284" s="121">
        <v>927</v>
      </c>
      <c r="F284" s="205" t="s">
        <v>379</v>
      </c>
      <c r="G284" s="205" t="s">
        <v>15</v>
      </c>
      <c r="H284" s="365">
        <f>SUM(Лист1!G632)</f>
        <v>0</v>
      </c>
      <c r="I284" s="365">
        <f>SUM(Лист1!H632)</f>
        <v>0</v>
      </c>
      <c r="J284" s="181">
        <f t="shared" si="43"/>
        <v>0</v>
      </c>
    </row>
    <row r="285" spans="1:10" ht="26.25" x14ac:dyDescent="0.25">
      <c r="A285" s="220" t="s">
        <v>377</v>
      </c>
      <c r="B285" s="149" t="s">
        <v>10</v>
      </c>
      <c r="C285" s="150" t="s">
        <v>329</v>
      </c>
      <c r="D285" s="150" t="s">
        <v>145</v>
      </c>
      <c r="E285" s="141">
        <v>927</v>
      </c>
      <c r="F285" s="233" t="s">
        <v>380</v>
      </c>
      <c r="G285" s="237" t="s">
        <v>8</v>
      </c>
      <c r="H285" s="324">
        <f t="shared" si="50"/>
        <v>0</v>
      </c>
      <c r="I285" s="324">
        <f t="shared" si="50"/>
        <v>0</v>
      </c>
      <c r="J285" s="181">
        <f t="shared" si="43"/>
        <v>0</v>
      </c>
    </row>
    <row r="286" spans="1:10" x14ac:dyDescent="0.25">
      <c r="A286" s="209" t="s">
        <v>12</v>
      </c>
      <c r="B286" s="147" t="s">
        <v>10</v>
      </c>
      <c r="C286" s="166" t="s">
        <v>329</v>
      </c>
      <c r="D286" s="166" t="s">
        <v>145</v>
      </c>
      <c r="E286" s="121">
        <v>927</v>
      </c>
      <c r="F286" s="205" t="s">
        <v>380</v>
      </c>
      <c r="G286" s="205" t="s">
        <v>13</v>
      </c>
      <c r="H286" s="365">
        <f t="shared" si="50"/>
        <v>0</v>
      </c>
      <c r="I286" s="365">
        <f t="shared" si="50"/>
        <v>0</v>
      </c>
      <c r="J286" s="181">
        <f t="shared" si="43"/>
        <v>0</v>
      </c>
    </row>
    <row r="287" spans="1:10" x14ac:dyDescent="0.25">
      <c r="A287" s="209" t="s">
        <v>342</v>
      </c>
      <c r="B287" s="147" t="s">
        <v>10</v>
      </c>
      <c r="C287" s="166" t="s">
        <v>329</v>
      </c>
      <c r="D287" s="166" t="s">
        <v>145</v>
      </c>
      <c r="E287" s="121">
        <v>927</v>
      </c>
      <c r="F287" s="205" t="s">
        <v>380</v>
      </c>
      <c r="G287" s="205" t="s">
        <v>15</v>
      </c>
      <c r="H287" s="365">
        <f>SUM(Лист1!G635)</f>
        <v>0</v>
      </c>
      <c r="I287" s="365">
        <f>SUM(Лист1!H635)</f>
        <v>0</v>
      </c>
      <c r="J287" s="181">
        <f t="shared" si="43"/>
        <v>0</v>
      </c>
    </row>
    <row r="288" spans="1:10" ht="26.25" x14ac:dyDescent="0.25">
      <c r="A288" s="216" t="s">
        <v>322</v>
      </c>
      <c r="B288" s="149" t="s">
        <v>10</v>
      </c>
      <c r="C288" s="150" t="s">
        <v>329</v>
      </c>
      <c r="D288" s="150" t="s">
        <v>145</v>
      </c>
      <c r="E288" s="141">
        <v>927</v>
      </c>
      <c r="F288" s="233" t="s">
        <v>323</v>
      </c>
      <c r="G288" s="237" t="s">
        <v>8</v>
      </c>
      <c r="H288" s="324">
        <f t="shared" ref="H288:I289" si="51">SUM(H289)</f>
        <v>492617.33</v>
      </c>
      <c r="I288" s="324">
        <f t="shared" si="51"/>
        <v>492617.33</v>
      </c>
      <c r="J288" s="181">
        <f t="shared" si="43"/>
        <v>0</v>
      </c>
    </row>
    <row r="289" spans="1:10" x14ac:dyDescent="0.25">
      <c r="A289" s="209" t="s">
        <v>12</v>
      </c>
      <c r="B289" s="147" t="s">
        <v>10</v>
      </c>
      <c r="C289" s="166" t="s">
        <v>329</v>
      </c>
      <c r="D289" s="166" t="s">
        <v>145</v>
      </c>
      <c r="E289" s="121">
        <v>927</v>
      </c>
      <c r="F289" s="205" t="s">
        <v>323</v>
      </c>
      <c r="G289" s="205" t="s">
        <v>13</v>
      </c>
      <c r="H289" s="365">
        <f t="shared" si="51"/>
        <v>492617.33</v>
      </c>
      <c r="I289" s="365">
        <f t="shared" si="51"/>
        <v>492617.33</v>
      </c>
      <c r="J289" s="390">
        <f t="shared" si="43"/>
        <v>0</v>
      </c>
    </row>
    <row r="290" spans="1:10" x14ac:dyDescent="0.25">
      <c r="A290" s="209" t="s">
        <v>342</v>
      </c>
      <c r="B290" s="147" t="s">
        <v>10</v>
      </c>
      <c r="C290" s="166" t="s">
        <v>329</v>
      </c>
      <c r="D290" s="166" t="s">
        <v>145</v>
      </c>
      <c r="E290" s="121">
        <v>927</v>
      </c>
      <c r="F290" s="205" t="s">
        <v>323</v>
      </c>
      <c r="G290" s="205" t="s">
        <v>15</v>
      </c>
      <c r="H290" s="365">
        <f>SUM(Лист1!G376)</f>
        <v>492617.33</v>
      </c>
      <c r="I290" s="365">
        <f>SUM(Лист1!H376)</f>
        <v>492617.33</v>
      </c>
      <c r="J290" s="390">
        <f t="shared" si="43"/>
        <v>0</v>
      </c>
    </row>
    <row r="291" spans="1:10" x14ac:dyDescent="0.25">
      <c r="A291" s="348" t="s">
        <v>352</v>
      </c>
      <c r="B291" s="149" t="s">
        <v>10</v>
      </c>
      <c r="C291" s="150" t="s">
        <v>329</v>
      </c>
      <c r="D291" s="150" t="s">
        <v>145</v>
      </c>
      <c r="E291" s="141">
        <v>927</v>
      </c>
      <c r="F291" s="233" t="s">
        <v>353</v>
      </c>
      <c r="G291" s="237" t="s">
        <v>8</v>
      </c>
      <c r="H291" s="324">
        <f t="shared" ref="H291:I295" si="52">SUM(H292)</f>
        <v>55000</v>
      </c>
      <c r="I291" s="324">
        <f t="shared" si="52"/>
        <v>55000</v>
      </c>
      <c r="J291" s="181">
        <f t="shared" si="43"/>
        <v>0</v>
      </c>
    </row>
    <row r="292" spans="1:10" x14ac:dyDescent="0.25">
      <c r="A292" s="218" t="s">
        <v>50</v>
      </c>
      <c r="B292" s="147" t="s">
        <v>10</v>
      </c>
      <c r="C292" s="166" t="s">
        <v>329</v>
      </c>
      <c r="D292" s="166" t="s">
        <v>145</v>
      </c>
      <c r="E292" s="121">
        <v>927</v>
      </c>
      <c r="F292" s="205" t="s">
        <v>353</v>
      </c>
      <c r="G292" s="205" t="s">
        <v>51</v>
      </c>
      <c r="H292" s="365">
        <f t="shared" si="52"/>
        <v>55000</v>
      </c>
      <c r="I292" s="365">
        <f t="shared" si="52"/>
        <v>55000</v>
      </c>
      <c r="J292" s="181">
        <f t="shared" si="43"/>
        <v>0</v>
      </c>
    </row>
    <row r="293" spans="1:10" x14ac:dyDescent="0.25">
      <c r="A293" s="209" t="s">
        <v>314</v>
      </c>
      <c r="B293" s="147" t="s">
        <v>10</v>
      </c>
      <c r="C293" s="166" t="s">
        <v>329</v>
      </c>
      <c r="D293" s="166" t="s">
        <v>145</v>
      </c>
      <c r="E293" s="121">
        <v>927</v>
      </c>
      <c r="F293" s="205" t="s">
        <v>353</v>
      </c>
      <c r="G293" s="205" t="s">
        <v>313</v>
      </c>
      <c r="H293" s="365">
        <f>SUM(Лист1!G379)</f>
        <v>55000</v>
      </c>
      <c r="I293" s="365">
        <f>SUM(Лист1!H379)</f>
        <v>55000</v>
      </c>
      <c r="J293" s="181">
        <f t="shared" si="43"/>
        <v>0</v>
      </c>
    </row>
    <row r="294" spans="1:10" x14ac:dyDescent="0.25">
      <c r="A294" s="221" t="s">
        <v>370</v>
      </c>
      <c r="B294" s="149" t="s">
        <v>10</v>
      </c>
      <c r="C294" s="150" t="s">
        <v>329</v>
      </c>
      <c r="D294" s="150" t="s">
        <v>145</v>
      </c>
      <c r="E294" s="141">
        <v>927</v>
      </c>
      <c r="F294" s="233" t="s">
        <v>364</v>
      </c>
      <c r="G294" s="237" t="s">
        <v>8</v>
      </c>
      <c r="H294" s="324">
        <f t="shared" si="52"/>
        <v>0</v>
      </c>
      <c r="I294" s="324">
        <f t="shared" si="52"/>
        <v>0</v>
      </c>
      <c r="J294" s="181">
        <f t="shared" si="43"/>
        <v>0</v>
      </c>
    </row>
    <row r="295" spans="1:10" x14ac:dyDescent="0.25">
      <c r="A295" s="209" t="s">
        <v>12</v>
      </c>
      <c r="B295" s="147" t="s">
        <v>10</v>
      </c>
      <c r="C295" s="166" t="s">
        <v>329</v>
      </c>
      <c r="D295" s="166" t="s">
        <v>145</v>
      </c>
      <c r="E295" s="121">
        <v>927</v>
      </c>
      <c r="F295" s="205" t="s">
        <v>364</v>
      </c>
      <c r="G295" s="205" t="s">
        <v>13</v>
      </c>
      <c r="H295" s="365">
        <f t="shared" si="52"/>
        <v>0</v>
      </c>
      <c r="I295" s="365">
        <f t="shared" si="52"/>
        <v>0</v>
      </c>
      <c r="J295" s="181">
        <f t="shared" si="43"/>
        <v>0</v>
      </c>
    </row>
    <row r="296" spans="1:10" ht="22.5" x14ac:dyDescent="0.25">
      <c r="A296" s="344" t="s">
        <v>336</v>
      </c>
      <c r="B296" s="147" t="s">
        <v>10</v>
      </c>
      <c r="C296" s="166" t="s">
        <v>329</v>
      </c>
      <c r="D296" s="166" t="s">
        <v>145</v>
      </c>
      <c r="E296" s="121">
        <v>927</v>
      </c>
      <c r="F296" s="205" t="s">
        <v>364</v>
      </c>
      <c r="G296" s="205" t="s">
        <v>15</v>
      </c>
      <c r="H296" s="365">
        <f>SUM(Лист1!G382)</f>
        <v>0</v>
      </c>
      <c r="I296" s="365">
        <f>SUM(Лист1!H382)</f>
        <v>0</v>
      </c>
      <c r="J296" s="181">
        <f t="shared" si="43"/>
        <v>0</v>
      </c>
    </row>
    <row r="297" spans="1:10" ht="51.75" x14ac:dyDescent="0.25">
      <c r="A297" s="221" t="s">
        <v>367</v>
      </c>
      <c r="B297" s="149" t="s">
        <v>10</v>
      </c>
      <c r="C297" s="150" t="s">
        <v>329</v>
      </c>
      <c r="D297" s="150" t="s">
        <v>145</v>
      </c>
      <c r="E297" s="141">
        <v>927</v>
      </c>
      <c r="F297" s="233" t="s">
        <v>368</v>
      </c>
      <c r="G297" s="237" t="s">
        <v>8</v>
      </c>
      <c r="H297" s="324">
        <f t="shared" ref="H297:I298" si="53">SUM(H298)</f>
        <v>0</v>
      </c>
      <c r="I297" s="324">
        <f t="shared" si="53"/>
        <v>0</v>
      </c>
      <c r="J297" s="181">
        <f t="shared" si="43"/>
        <v>0</v>
      </c>
    </row>
    <row r="298" spans="1:10" x14ac:dyDescent="0.25">
      <c r="A298" s="209" t="s">
        <v>12</v>
      </c>
      <c r="B298" s="147" t="s">
        <v>10</v>
      </c>
      <c r="C298" s="166" t="s">
        <v>329</v>
      </c>
      <c r="D298" s="166" t="s">
        <v>145</v>
      </c>
      <c r="E298" s="121">
        <v>927</v>
      </c>
      <c r="F298" s="205" t="s">
        <v>368</v>
      </c>
      <c r="G298" s="205" t="s">
        <v>13</v>
      </c>
      <c r="H298" s="365">
        <f t="shared" si="53"/>
        <v>0</v>
      </c>
      <c r="I298" s="365">
        <f t="shared" si="53"/>
        <v>0</v>
      </c>
      <c r="J298" s="181">
        <f t="shared" si="43"/>
        <v>0</v>
      </c>
    </row>
    <row r="299" spans="1:10" ht="22.5" x14ac:dyDescent="0.25">
      <c r="A299" s="344" t="s">
        <v>336</v>
      </c>
      <c r="B299" s="147" t="s">
        <v>10</v>
      </c>
      <c r="C299" s="166" t="s">
        <v>329</v>
      </c>
      <c r="D299" s="166" t="s">
        <v>145</v>
      </c>
      <c r="E299" s="121">
        <v>927</v>
      </c>
      <c r="F299" s="205" t="s">
        <v>368</v>
      </c>
      <c r="G299" s="205" t="s">
        <v>15</v>
      </c>
      <c r="H299" s="365">
        <f>SUM(Лист1!G413)</f>
        <v>0</v>
      </c>
      <c r="I299" s="365">
        <f>SUM(Лист1!H413)</f>
        <v>0</v>
      </c>
      <c r="J299" s="181">
        <f t="shared" si="43"/>
        <v>0</v>
      </c>
    </row>
    <row r="300" spans="1:10" ht="48.75" x14ac:dyDescent="0.25">
      <c r="A300" s="168" t="s">
        <v>116</v>
      </c>
      <c r="B300" s="149" t="s">
        <v>10</v>
      </c>
      <c r="C300" s="150" t="s">
        <v>329</v>
      </c>
      <c r="D300" s="150" t="s">
        <v>145</v>
      </c>
      <c r="E300" s="141">
        <v>927</v>
      </c>
      <c r="F300" s="154">
        <v>51200</v>
      </c>
      <c r="G300" s="233" t="s">
        <v>8</v>
      </c>
      <c r="H300" s="182">
        <f t="shared" ref="H300:I301" si="54">SUM(H301)</f>
        <v>0</v>
      </c>
      <c r="I300" s="182">
        <f t="shared" si="54"/>
        <v>0</v>
      </c>
      <c r="J300" s="181">
        <f t="shared" si="43"/>
        <v>0</v>
      </c>
    </row>
    <row r="301" spans="1:10" x14ac:dyDescent="0.25">
      <c r="A301" s="124" t="s">
        <v>12</v>
      </c>
      <c r="B301" s="147" t="s">
        <v>10</v>
      </c>
      <c r="C301" s="148" t="s">
        <v>329</v>
      </c>
      <c r="D301" s="148" t="s">
        <v>145</v>
      </c>
      <c r="E301" s="127">
        <v>927</v>
      </c>
      <c r="F301" s="153">
        <v>51200</v>
      </c>
      <c r="G301" s="205" t="s">
        <v>13</v>
      </c>
      <c r="H301" s="365">
        <f t="shared" si="54"/>
        <v>0</v>
      </c>
      <c r="I301" s="365">
        <f t="shared" si="54"/>
        <v>0</v>
      </c>
      <c r="J301" s="181">
        <f t="shared" si="43"/>
        <v>0</v>
      </c>
    </row>
    <row r="302" spans="1:10" x14ac:dyDescent="0.25">
      <c r="A302" s="209" t="s">
        <v>342</v>
      </c>
      <c r="B302" s="147" t="s">
        <v>10</v>
      </c>
      <c r="C302" s="148" t="s">
        <v>329</v>
      </c>
      <c r="D302" s="148" t="s">
        <v>145</v>
      </c>
      <c r="E302" s="127">
        <v>927</v>
      </c>
      <c r="F302" s="153">
        <v>51200</v>
      </c>
      <c r="G302" s="205" t="s">
        <v>15</v>
      </c>
      <c r="H302" s="365">
        <f>SUM(Лист1!G348)</f>
        <v>0</v>
      </c>
      <c r="I302" s="365">
        <f>SUM(Лист1!H348)</f>
        <v>0</v>
      </c>
      <c r="J302" s="181">
        <f t="shared" si="43"/>
        <v>0</v>
      </c>
    </row>
    <row r="303" spans="1:10" ht="24.75" x14ac:dyDescent="0.25">
      <c r="A303" s="171" t="s">
        <v>163</v>
      </c>
      <c r="B303" s="149" t="s">
        <v>10</v>
      </c>
      <c r="C303" s="150" t="s">
        <v>329</v>
      </c>
      <c r="D303" s="150" t="s">
        <v>145</v>
      </c>
      <c r="E303" s="141">
        <v>927</v>
      </c>
      <c r="F303" s="154">
        <v>52600</v>
      </c>
      <c r="G303" s="233" t="s">
        <v>8</v>
      </c>
      <c r="H303" s="182">
        <f t="shared" ref="H303:I304" si="55">SUM(H304)</f>
        <v>376057.59</v>
      </c>
      <c r="I303" s="182">
        <f t="shared" si="55"/>
        <v>376057.59</v>
      </c>
      <c r="J303" s="181">
        <f t="shared" si="43"/>
        <v>0</v>
      </c>
    </row>
    <row r="304" spans="1:10" x14ac:dyDescent="0.25">
      <c r="A304" s="125" t="s">
        <v>130</v>
      </c>
      <c r="B304" s="147" t="s">
        <v>10</v>
      </c>
      <c r="C304" s="148" t="s">
        <v>329</v>
      </c>
      <c r="D304" s="148" t="s">
        <v>145</v>
      </c>
      <c r="E304" s="127">
        <v>927</v>
      </c>
      <c r="F304" s="153">
        <v>52600</v>
      </c>
      <c r="G304" s="205" t="s">
        <v>131</v>
      </c>
      <c r="H304" s="365">
        <f t="shared" si="55"/>
        <v>376057.59</v>
      </c>
      <c r="I304" s="365">
        <f t="shared" si="55"/>
        <v>376057.59</v>
      </c>
      <c r="J304" s="181">
        <f t="shared" si="43"/>
        <v>0</v>
      </c>
    </row>
    <row r="305" spans="1:10" x14ac:dyDescent="0.25">
      <c r="A305" s="210" t="s">
        <v>344</v>
      </c>
      <c r="B305" s="147" t="s">
        <v>10</v>
      </c>
      <c r="C305" s="148" t="s">
        <v>329</v>
      </c>
      <c r="D305" s="148" t="s">
        <v>145</v>
      </c>
      <c r="E305" s="127">
        <v>927</v>
      </c>
      <c r="F305" s="153">
        <v>52600</v>
      </c>
      <c r="G305" s="205" t="s">
        <v>343</v>
      </c>
      <c r="H305" s="365">
        <f>SUM(Лист1!G591)</f>
        <v>376057.59</v>
      </c>
      <c r="I305" s="365">
        <f>SUM(Лист1!H591)</f>
        <v>376057.59</v>
      </c>
      <c r="J305" s="181">
        <f t="shared" si="43"/>
        <v>0</v>
      </c>
    </row>
    <row r="306" spans="1:10" ht="24.75" x14ac:dyDescent="0.25">
      <c r="A306" s="249" t="s">
        <v>534</v>
      </c>
      <c r="B306" s="149" t="s">
        <v>10</v>
      </c>
      <c r="C306" s="150" t="s">
        <v>7</v>
      </c>
      <c r="D306" s="150" t="s">
        <v>145</v>
      </c>
      <c r="E306" s="141">
        <v>927</v>
      </c>
      <c r="F306" s="141">
        <v>53900</v>
      </c>
      <c r="G306" s="237" t="s">
        <v>8</v>
      </c>
      <c r="H306" s="331">
        <f t="shared" ref="H306:I307" si="56">SUM(H307)</f>
        <v>0</v>
      </c>
      <c r="I306" s="331">
        <f t="shared" si="56"/>
        <v>8868000</v>
      </c>
      <c r="J306" s="181">
        <f t="shared" si="43"/>
        <v>8868000</v>
      </c>
    </row>
    <row r="307" spans="1:10" x14ac:dyDescent="0.25">
      <c r="A307" s="209" t="s">
        <v>50</v>
      </c>
      <c r="B307" s="147" t="s">
        <v>10</v>
      </c>
      <c r="C307" s="148" t="s">
        <v>7</v>
      </c>
      <c r="D307" s="148" t="s">
        <v>145</v>
      </c>
      <c r="E307" s="127">
        <v>927</v>
      </c>
      <c r="F307" s="342">
        <v>53900</v>
      </c>
      <c r="G307" s="205" t="s">
        <v>51</v>
      </c>
      <c r="H307" s="332">
        <f t="shared" si="56"/>
        <v>0</v>
      </c>
      <c r="I307" s="332">
        <f t="shared" si="56"/>
        <v>8868000</v>
      </c>
      <c r="J307" s="390">
        <f t="shared" si="43"/>
        <v>8868000</v>
      </c>
    </row>
    <row r="308" spans="1:10" ht="23.25" x14ac:dyDescent="0.25">
      <c r="A308" s="209" t="s">
        <v>138</v>
      </c>
      <c r="B308" s="147" t="s">
        <v>10</v>
      </c>
      <c r="C308" s="148" t="s">
        <v>7</v>
      </c>
      <c r="D308" s="148" t="s">
        <v>145</v>
      </c>
      <c r="E308" s="127">
        <v>927</v>
      </c>
      <c r="F308" s="342">
        <v>53900</v>
      </c>
      <c r="G308" s="205" t="s">
        <v>139</v>
      </c>
      <c r="H308" s="332">
        <f>SUM(Лист1!G464)</f>
        <v>0</v>
      </c>
      <c r="I308" s="332">
        <f>SUM(Лист1!H464)</f>
        <v>8868000</v>
      </c>
      <c r="J308" s="390">
        <f t="shared" si="43"/>
        <v>8868000</v>
      </c>
    </row>
    <row r="309" spans="1:10" ht="36.75" x14ac:dyDescent="0.25">
      <c r="A309" s="249" t="s">
        <v>312</v>
      </c>
      <c r="B309" s="149" t="s">
        <v>10</v>
      </c>
      <c r="C309" s="150" t="s">
        <v>329</v>
      </c>
      <c r="D309" s="150" t="s">
        <v>145</v>
      </c>
      <c r="E309" s="141">
        <v>927</v>
      </c>
      <c r="F309" s="141">
        <v>53910</v>
      </c>
      <c r="G309" s="237" t="s">
        <v>8</v>
      </c>
      <c r="H309" s="331">
        <f>SUM(H310+H312)</f>
        <v>0</v>
      </c>
      <c r="I309" s="331">
        <f>SUM(I310+I312)</f>
        <v>0</v>
      </c>
      <c r="J309" s="181">
        <f t="shared" si="43"/>
        <v>0</v>
      </c>
    </row>
    <row r="310" spans="1:10" x14ac:dyDescent="0.25">
      <c r="A310" s="209" t="s">
        <v>12</v>
      </c>
      <c r="B310" s="147" t="s">
        <v>10</v>
      </c>
      <c r="C310" s="148" t="s">
        <v>329</v>
      </c>
      <c r="D310" s="148" t="s">
        <v>145</v>
      </c>
      <c r="E310" s="127">
        <v>927</v>
      </c>
      <c r="F310" s="153">
        <v>53910</v>
      </c>
      <c r="G310" s="205" t="s">
        <v>13</v>
      </c>
      <c r="H310" s="332">
        <f t="shared" ref="H310:I312" si="57">SUM(H311)</f>
        <v>0</v>
      </c>
      <c r="I310" s="332">
        <f t="shared" si="57"/>
        <v>0</v>
      </c>
      <c r="J310" s="181">
        <f t="shared" si="43"/>
        <v>0</v>
      </c>
    </row>
    <row r="311" spans="1:10" x14ac:dyDescent="0.25">
      <c r="A311" s="209" t="s">
        <v>342</v>
      </c>
      <c r="B311" s="147" t="s">
        <v>10</v>
      </c>
      <c r="C311" s="148" t="s">
        <v>329</v>
      </c>
      <c r="D311" s="148" t="s">
        <v>145</v>
      </c>
      <c r="E311" s="127">
        <v>927</v>
      </c>
      <c r="F311" s="153">
        <v>53910</v>
      </c>
      <c r="G311" s="205" t="s">
        <v>15</v>
      </c>
      <c r="H311" s="332">
        <f>SUM(Лист1!G388)</f>
        <v>0</v>
      </c>
      <c r="I311" s="332">
        <f>SUM(Лист1!H388)</f>
        <v>0</v>
      </c>
      <c r="J311" s="181">
        <f t="shared" si="43"/>
        <v>0</v>
      </c>
    </row>
    <row r="312" spans="1:10" x14ac:dyDescent="0.25">
      <c r="A312" s="218" t="s">
        <v>50</v>
      </c>
      <c r="B312" s="147" t="s">
        <v>10</v>
      </c>
      <c r="C312" s="148" t="s">
        <v>329</v>
      </c>
      <c r="D312" s="148" t="s">
        <v>145</v>
      </c>
      <c r="E312" s="127">
        <v>927</v>
      </c>
      <c r="F312" s="153">
        <v>53910</v>
      </c>
      <c r="G312" s="205" t="s">
        <v>51</v>
      </c>
      <c r="H312" s="332">
        <f t="shared" si="57"/>
        <v>0</v>
      </c>
      <c r="I312" s="332">
        <f t="shared" si="57"/>
        <v>0</v>
      </c>
      <c r="J312" s="181">
        <f t="shared" si="43"/>
        <v>0</v>
      </c>
    </row>
    <row r="313" spans="1:10" x14ac:dyDescent="0.25">
      <c r="A313" s="209" t="s">
        <v>314</v>
      </c>
      <c r="B313" s="147" t="s">
        <v>10</v>
      </c>
      <c r="C313" s="148" t="s">
        <v>329</v>
      </c>
      <c r="D313" s="148" t="s">
        <v>145</v>
      </c>
      <c r="E313" s="127">
        <v>927</v>
      </c>
      <c r="F313" s="153">
        <v>53910</v>
      </c>
      <c r="G313" s="205" t="s">
        <v>313</v>
      </c>
      <c r="H313" s="332">
        <f>SUM(Лист1!G390)</f>
        <v>0</v>
      </c>
      <c r="I313" s="332">
        <f>SUM(Лист1!H390)</f>
        <v>0</v>
      </c>
      <c r="J313" s="181">
        <f t="shared" si="43"/>
        <v>0</v>
      </c>
    </row>
    <row r="314" spans="1:10" ht="60.75" x14ac:dyDescent="0.25">
      <c r="A314" s="249" t="s">
        <v>348</v>
      </c>
      <c r="B314" s="149" t="s">
        <v>10</v>
      </c>
      <c r="C314" s="150" t="s">
        <v>7</v>
      </c>
      <c r="D314" s="150" t="s">
        <v>145</v>
      </c>
      <c r="E314" s="141">
        <v>927</v>
      </c>
      <c r="F314" s="141">
        <v>18450</v>
      </c>
      <c r="G314" s="237" t="s">
        <v>8</v>
      </c>
      <c r="H314" s="331">
        <f t="shared" ref="H314:I315" si="58">SUM(H315)</f>
        <v>0</v>
      </c>
      <c r="I314" s="331">
        <f t="shared" si="58"/>
        <v>0</v>
      </c>
      <c r="J314" s="181">
        <f t="shared" si="43"/>
        <v>0</v>
      </c>
    </row>
    <row r="315" spans="1:10" x14ac:dyDescent="0.25">
      <c r="A315" s="209" t="s">
        <v>50</v>
      </c>
      <c r="B315" s="147" t="s">
        <v>10</v>
      </c>
      <c r="C315" s="148" t="s">
        <v>7</v>
      </c>
      <c r="D315" s="148" t="s">
        <v>145</v>
      </c>
      <c r="E315" s="127">
        <v>927</v>
      </c>
      <c r="F315" s="342">
        <v>18450</v>
      </c>
      <c r="G315" s="205" t="s">
        <v>51</v>
      </c>
      <c r="H315" s="332">
        <f t="shared" si="58"/>
        <v>0</v>
      </c>
      <c r="I315" s="332">
        <f t="shared" si="58"/>
        <v>0</v>
      </c>
      <c r="J315" s="181">
        <f t="shared" si="43"/>
        <v>0</v>
      </c>
    </row>
    <row r="316" spans="1:10" ht="23.25" x14ac:dyDescent="0.25">
      <c r="A316" s="209" t="s">
        <v>138</v>
      </c>
      <c r="B316" s="147" t="s">
        <v>10</v>
      </c>
      <c r="C316" s="148" t="s">
        <v>7</v>
      </c>
      <c r="D316" s="148" t="s">
        <v>145</v>
      </c>
      <c r="E316" s="127">
        <v>927</v>
      </c>
      <c r="F316" s="342">
        <v>18450</v>
      </c>
      <c r="G316" s="205" t="s">
        <v>139</v>
      </c>
      <c r="H316" s="332">
        <f>SUM(Лист1!G439)</f>
        <v>0</v>
      </c>
      <c r="I316" s="332">
        <f>SUM(Лист1!H439)</f>
        <v>0</v>
      </c>
      <c r="J316" s="181">
        <f t="shared" si="43"/>
        <v>0</v>
      </c>
    </row>
    <row r="317" spans="1:10" ht="72.75" x14ac:dyDescent="0.25">
      <c r="A317" s="247" t="s">
        <v>423</v>
      </c>
      <c r="B317" s="149" t="s">
        <v>10</v>
      </c>
      <c r="C317" s="150" t="s">
        <v>329</v>
      </c>
      <c r="D317" s="150" t="s">
        <v>145</v>
      </c>
      <c r="E317" s="141">
        <v>927</v>
      </c>
      <c r="F317" s="141">
        <v>18860</v>
      </c>
      <c r="G317" s="237" t="s">
        <v>8</v>
      </c>
      <c r="H317" s="331">
        <f t="shared" ref="H317:I318" si="59">SUM(H318)</f>
        <v>4739302</v>
      </c>
      <c r="I317" s="331">
        <f t="shared" si="59"/>
        <v>4739302</v>
      </c>
      <c r="J317" s="181">
        <f t="shared" si="43"/>
        <v>0</v>
      </c>
    </row>
    <row r="318" spans="1:10" x14ac:dyDescent="0.25">
      <c r="A318" s="209" t="s">
        <v>50</v>
      </c>
      <c r="B318" s="147" t="s">
        <v>10</v>
      </c>
      <c r="C318" s="148" t="s">
        <v>329</v>
      </c>
      <c r="D318" s="148" t="s">
        <v>145</v>
      </c>
      <c r="E318" s="127">
        <v>927</v>
      </c>
      <c r="F318" s="342">
        <v>18860</v>
      </c>
      <c r="G318" s="205" t="s">
        <v>51</v>
      </c>
      <c r="H318" s="332">
        <f t="shared" si="59"/>
        <v>4739302</v>
      </c>
      <c r="I318" s="332">
        <f t="shared" si="59"/>
        <v>4739302</v>
      </c>
      <c r="J318" s="390">
        <f t="shared" si="43"/>
        <v>0</v>
      </c>
    </row>
    <row r="319" spans="1:10" ht="23.25" x14ac:dyDescent="0.25">
      <c r="A319" s="209" t="s">
        <v>138</v>
      </c>
      <c r="B319" s="147" t="s">
        <v>10</v>
      </c>
      <c r="C319" s="148" t="s">
        <v>329</v>
      </c>
      <c r="D319" s="148" t="s">
        <v>145</v>
      </c>
      <c r="E319" s="127">
        <v>927</v>
      </c>
      <c r="F319" s="342">
        <v>18860</v>
      </c>
      <c r="G319" s="205" t="s">
        <v>139</v>
      </c>
      <c r="H319" s="332">
        <f>SUM(Лист1!G442)</f>
        <v>4739302</v>
      </c>
      <c r="I319" s="332">
        <f>SUM(Лист1!H442)</f>
        <v>4739302</v>
      </c>
      <c r="J319" s="390">
        <f t="shared" si="43"/>
        <v>0</v>
      </c>
    </row>
    <row r="320" spans="1:10" x14ac:dyDescent="0.25">
      <c r="A320" s="249" t="s">
        <v>373</v>
      </c>
      <c r="B320" s="149" t="s">
        <v>10</v>
      </c>
      <c r="C320" s="150" t="s">
        <v>329</v>
      </c>
      <c r="D320" s="150" t="s">
        <v>145</v>
      </c>
      <c r="E320" s="141">
        <v>927</v>
      </c>
      <c r="F320" s="355">
        <v>18780</v>
      </c>
      <c r="G320" s="237" t="s">
        <v>8</v>
      </c>
      <c r="H320" s="331">
        <f>SUM(H321)</f>
        <v>9765</v>
      </c>
      <c r="I320" s="331">
        <f>SUM(I321)</f>
        <v>9765</v>
      </c>
      <c r="J320" s="181">
        <f t="shared" si="43"/>
        <v>0</v>
      </c>
    </row>
    <row r="321" spans="1:10" x14ac:dyDescent="0.25">
      <c r="A321" s="218" t="s">
        <v>12</v>
      </c>
      <c r="B321" s="147" t="s">
        <v>10</v>
      </c>
      <c r="C321" s="148" t="s">
        <v>329</v>
      </c>
      <c r="D321" s="148" t="s">
        <v>145</v>
      </c>
      <c r="E321" s="127">
        <v>927</v>
      </c>
      <c r="F321" s="342">
        <v>18780</v>
      </c>
      <c r="G321" s="205" t="s">
        <v>13</v>
      </c>
      <c r="H321" s="332">
        <f>SUM(H322)</f>
        <v>9765</v>
      </c>
      <c r="I321" s="332">
        <f>SUM(I322)</f>
        <v>9765</v>
      </c>
      <c r="J321" s="390">
        <f t="shared" si="43"/>
        <v>0</v>
      </c>
    </row>
    <row r="322" spans="1:10" x14ac:dyDescent="0.25">
      <c r="A322" s="209" t="s">
        <v>342</v>
      </c>
      <c r="B322" s="147" t="s">
        <v>10</v>
      </c>
      <c r="C322" s="148" t="s">
        <v>329</v>
      </c>
      <c r="D322" s="148" t="s">
        <v>145</v>
      </c>
      <c r="E322" s="127">
        <v>927</v>
      </c>
      <c r="F322" s="342">
        <v>18780</v>
      </c>
      <c r="G322" s="205" t="s">
        <v>15</v>
      </c>
      <c r="H322" s="332">
        <f>SUM(Лист1!G445)</f>
        <v>9765</v>
      </c>
      <c r="I322" s="332">
        <f>SUM(Лист1!H445)</f>
        <v>9765</v>
      </c>
      <c r="J322" s="390">
        <f t="shared" ref="J322:J407" si="60">SUM(I322-H322)</f>
        <v>0</v>
      </c>
    </row>
    <row r="323" spans="1:10" ht="26.25" x14ac:dyDescent="0.25">
      <c r="A323" s="216" t="s">
        <v>385</v>
      </c>
      <c r="B323" s="149" t="s">
        <v>10</v>
      </c>
      <c r="C323" s="150" t="s">
        <v>329</v>
      </c>
      <c r="D323" s="150" t="s">
        <v>145</v>
      </c>
      <c r="E323" s="141">
        <v>927</v>
      </c>
      <c r="F323" s="355">
        <v>18790</v>
      </c>
      <c r="G323" s="237" t="s">
        <v>8</v>
      </c>
      <c r="H323" s="331">
        <f>SUM(H324)</f>
        <v>0</v>
      </c>
      <c r="I323" s="331">
        <f>SUM(I324)</f>
        <v>0</v>
      </c>
      <c r="J323" s="181">
        <f t="shared" si="60"/>
        <v>0</v>
      </c>
    </row>
    <row r="324" spans="1:10" x14ac:dyDescent="0.25">
      <c r="A324" s="209" t="s">
        <v>12</v>
      </c>
      <c r="B324" s="147" t="s">
        <v>10</v>
      </c>
      <c r="C324" s="148" t="s">
        <v>329</v>
      </c>
      <c r="D324" s="148" t="s">
        <v>145</v>
      </c>
      <c r="E324" s="127">
        <v>927</v>
      </c>
      <c r="F324" s="342">
        <v>18790</v>
      </c>
      <c r="G324" s="205" t="s">
        <v>13</v>
      </c>
      <c r="H324" s="332">
        <f>SUM(H325)</f>
        <v>0</v>
      </c>
      <c r="I324" s="332">
        <f>SUM(I325)</f>
        <v>0</v>
      </c>
      <c r="J324" s="181">
        <f t="shared" si="60"/>
        <v>0</v>
      </c>
    </row>
    <row r="325" spans="1:10" x14ac:dyDescent="0.25">
      <c r="A325" s="209" t="s">
        <v>342</v>
      </c>
      <c r="B325" s="147" t="s">
        <v>10</v>
      </c>
      <c r="C325" s="148" t="s">
        <v>329</v>
      </c>
      <c r="D325" s="148" t="s">
        <v>145</v>
      </c>
      <c r="E325" s="127">
        <v>927</v>
      </c>
      <c r="F325" s="342">
        <v>18790</v>
      </c>
      <c r="G325" s="205" t="s">
        <v>15</v>
      </c>
      <c r="H325" s="332">
        <f>SUM(Лист1!G537)</f>
        <v>0</v>
      </c>
      <c r="I325" s="332">
        <f>SUM(Лист1!H537)</f>
        <v>0</v>
      </c>
      <c r="J325" s="181">
        <f t="shared" si="60"/>
        <v>0</v>
      </c>
    </row>
    <row r="326" spans="1:10" ht="26.25" x14ac:dyDescent="0.25">
      <c r="A326" s="221" t="s">
        <v>383</v>
      </c>
      <c r="B326" s="149" t="s">
        <v>10</v>
      </c>
      <c r="C326" s="150" t="s">
        <v>329</v>
      </c>
      <c r="D326" s="150" t="s">
        <v>145</v>
      </c>
      <c r="E326" s="141">
        <v>927</v>
      </c>
      <c r="F326" s="355">
        <v>18800</v>
      </c>
      <c r="G326" s="237" t="s">
        <v>8</v>
      </c>
      <c r="H326" s="331">
        <f>SUM(H327)</f>
        <v>70000</v>
      </c>
      <c r="I326" s="331">
        <f>SUM(I327)</f>
        <v>70000</v>
      </c>
      <c r="J326" s="181">
        <f t="shared" si="60"/>
        <v>0</v>
      </c>
    </row>
    <row r="327" spans="1:10" x14ac:dyDescent="0.25">
      <c r="A327" s="209" t="s">
        <v>12</v>
      </c>
      <c r="B327" s="147" t="s">
        <v>10</v>
      </c>
      <c r="C327" s="148" t="s">
        <v>329</v>
      </c>
      <c r="D327" s="148" t="s">
        <v>145</v>
      </c>
      <c r="E327" s="127">
        <v>927</v>
      </c>
      <c r="F327" s="342">
        <v>18800</v>
      </c>
      <c r="G327" s="205" t="s">
        <v>13</v>
      </c>
      <c r="H327" s="332">
        <f>SUM(H328)</f>
        <v>70000</v>
      </c>
      <c r="I327" s="332">
        <f>SUM(I328)</f>
        <v>70000</v>
      </c>
      <c r="J327" s="390">
        <f t="shared" si="60"/>
        <v>0</v>
      </c>
    </row>
    <row r="328" spans="1:10" x14ac:dyDescent="0.25">
      <c r="A328" s="209" t="s">
        <v>342</v>
      </c>
      <c r="B328" s="147" t="s">
        <v>10</v>
      </c>
      <c r="C328" s="148" t="s">
        <v>329</v>
      </c>
      <c r="D328" s="148" t="s">
        <v>145</v>
      </c>
      <c r="E328" s="127">
        <v>927</v>
      </c>
      <c r="F328" s="342">
        <v>18800</v>
      </c>
      <c r="G328" s="205" t="s">
        <v>15</v>
      </c>
      <c r="H328" s="332">
        <f>SUM(Лист1!G540)</f>
        <v>70000</v>
      </c>
      <c r="I328" s="332">
        <f>SUM(Лист1!H540)</f>
        <v>70000</v>
      </c>
      <c r="J328" s="390">
        <f t="shared" si="60"/>
        <v>0</v>
      </c>
    </row>
    <row r="329" spans="1:10" ht="26.25" x14ac:dyDescent="0.25">
      <c r="A329" s="343" t="s">
        <v>393</v>
      </c>
      <c r="B329" s="149" t="s">
        <v>10</v>
      </c>
      <c r="C329" s="150" t="s">
        <v>329</v>
      </c>
      <c r="D329" s="150" t="s">
        <v>145</v>
      </c>
      <c r="E329" s="141">
        <v>927</v>
      </c>
      <c r="F329" s="355">
        <v>18810</v>
      </c>
      <c r="G329" s="237" t="s">
        <v>8</v>
      </c>
      <c r="H329" s="331">
        <f>SUM(H330)</f>
        <v>0</v>
      </c>
      <c r="I329" s="331">
        <f>SUM(I330)</f>
        <v>0</v>
      </c>
      <c r="J329" s="181">
        <f t="shared" si="60"/>
        <v>0</v>
      </c>
    </row>
    <row r="330" spans="1:10" x14ac:dyDescent="0.25">
      <c r="A330" s="209" t="s">
        <v>12</v>
      </c>
      <c r="B330" s="147" t="s">
        <v>10</v>
      </c>
      <c r="C330" s="148" t="s">
        <v>329</v>
      </c>
      <c r="D330" s="148" t="s">
        <v>145</v>
      </c>
      <c r="E330" s="127">
        <v>927</v>
      </c>
      <c r="F330" s="342">
        <v>18810</v>
      </c>
      <c r="G330" s="205" t="s">
        <v>13</v>
      </c>
      <c r="H330" s="332">
        <f>SUM(H331)</f>
        <v>0</v>
      </c>
      <c r="I330" s="332">
        <f>SUM(I331)</f>
        <v>0</v>
      </c>
      <c r="J330" s="181">
        <f t="shared" si="60"/>
        <v>0</v>
      </c>
    </row>
    <row r="331" spans="1:10" x14ac:dyDescent="0.25">
      <c r="A331" s="209" t="s">
        <v>342</v>
      </c>
      <c r="B331" s="147" t="s">
        <v>10</v>
      </c>
      <c r="C331" s="148" t="s">
        <v>329</v>
      </c>
      <c r="D331" s="148" t="s">
        <v>145</v>
      </c>
      <c r="E331" s="127">
        <v>927</v>
      </c>
      <c r="F331" s="342">
        <v>18810</v>
      </c>
      <c r="G331" s="205" t="s">
        <v>15</v>
      </c>
      <c r="H331" s="332">
        <f>SUM(Лист1!G485)</f>
        <v>0</v>
      </c>
      <c r="I331" s="332">
        <f>SUM(Лист1!H485)</f>
        <v>0</v>
      </c>
      <c r="J331" s="181">
        <f t="shared" si="60"/>
        <v>0</v>
      </c>
    </row>
    <row r="332" spans="1:10" ht="26.25" x14ac:dyDescent="0.25">
      <c r="A332" s="211" t="s">
        <v>443</v>
      </c>
      <c r="B332" s="149" t="s">
        <v>10</v>
      </c>
      <c r="C332" s="150" t="s">
        <v>329</v>
      </c>
      <c r="D332" s="150" t="s">
        <v>145</v>
      </c>
      <c r="E332" s="141">
        <v>927</v>
      </c>
      <c r="F332" s="355">
        <v>18900</v>
      </c>
      <c r="G332" s="237" t="s">
        <v>8</v>
      </c>
      <c r="H332" s="331">
        <f>SUM(H333)</f>
        <v>652353.17000000004</v>
      </c>
      <c r="I332" s="331">
        <f>SUM(I333)</f>
        <v>652353.17000000004</v>
      </c>
      <c r="J332" s="181">
        <f t="shared" ref="J332:J333" si="61">SUM(I332-H332)</f>
        <v>0</v>
      </c>
    </row>
    <row r="333" spans="1:10" ht="22.5" x14ac:dyDescent="0.25">
      <c r="A333" s="218" t="s">
        <v>123</v>
      </c>
      <c r="B333" s="147" t="s">
        <v>10</v>
      </c>
      <c r="C333" s="148" t="s">
        <v>329</v>
      </c>
      <c r="D333" s="148" t="s">
        <v>145</v>
      </c>
      <c r="E333" s="127">
        <v>927</v>
      </c>
      <c r="F333" s="342">
        <v>18900</v>
      </c>
      <c r="G333" s="205" t="s">
        <v>124</v>
      </c>
      <c r="H333" s="332">
        <f>SUM(H334)</f>
        <v>652353.17000000004</v>
      </c>
      <c r="I333" s="332">
        <f>SUM(I334)</f>
        <v>652353.17000000004</v>
      </c>
      <c r="J333" s="391">
        <f t="shared" si="61"/>
        <v>0</v>
      </c>
    </row>
    <row r="334" spans="1:10" x14ac:dyDescent="0.25">
      <c r="A334" s="209" t="s">
        <v>125</v>
      </c>
      <c r="B334" s="147" t="s">
        <v>10</v>
      </c>
      <c r="C334" s="148" t="s">
        <v>329</v>
      </c>
      <c r="D334" s="148" t="s">
        <v>145</v>
      </c>
      <c r="E334" s="127">
        <v>927</v>
      </c>
      <c r="F334" s="342">
        <v>18900</v>
      </c>
      <c r="G334" s="205" t="s">
        <v>126</v>
      </c>
      <c r="H334" s="332">
        <f>SUM(Лист1!G529)</f>
        <v>652353.17000000004</v>
      </c>
      <c r="I334" s="332">
        <f>SUM(Лист1!H529)</f>
        <v>652353.17000000004</v>
      </c>
      <c r="J334" s="363">
        <f>SUM(Лист1!I529)</f>
        <v>0</v>
      </c>
    </row>
    <row r="335" spans="1:10" ht="26.25" x14ac:dyDescent="0.25">
      <c r="A335" s="221" t="s">
        <v>446</v>
      </c>
      <c r="B335" s="149" t="s">
        <v>10</v>
      </c>
      <c r="C335" s="150" t="s">
        <v>329</v>
      </c>
      <c r="D335" s="150" t="s">
        <v>145</v>
      </c>
      <c r="E335" s="141">
        <v>927</v>
      </c>
      <c r="F335" s="355">
        <v>18910</v>
      </c>
      <c r="G335" s="237" t="s">
        <v>8</v>
      </c>
      <c r="H335" s="331">
        <f>SUM(H336)</f>
        <v>68000</v>
      </c>
      <c r="I335" s="331">
        <f>SUM(I336)</f>
        <v>68000</v>
      </c>
      <c r="J335" s="393">
        <f t="shared" ref="J335:J343" si="62">SUM(I335-H335)</f>
        <v>0</v>
      </c>
    </row>
    <row r="336" spans="1:10" x14ac:dyDescent="0.25">
      <c r="A336" s="209" t="s">
        <v>12</v>
      </c>
      <c r="B336" s="147" t="s">
        <v>10</v>
      </c>
      <c r="C336" s="148" t="s">
        <v>329</v>
      </c>
      <c r="D336" s="148" t="s">
        <v>145</v>
      </c>
      <c r="E336" s="127">
        <v>927</v>
      </c>
      <c r="F336" s="342">
        <v>18910</v>
      </c>
      <c r="G336" s="205" t="s">
        <v>13</v>
      </c>
      <c r="H336" s="332">
        <f>SUM(H337)</f>
        <v>68000</v>
      </c>
      <c r="I336" s="332">
        <f>SUM(I337)</f>
        <v>68000</v>
      </c>
      <c r="J336" s="393">
        <f t="shared" si="62"/>
        <v>0</v>
      </c>
    </row>
    <row r="337" spans="1:10" x14ac:dyDescent="0.25">
      <c r="A337" s="209" t="s">
        <v>342</v>
      </c>
      <c r="B337" s="147" t="s">
        <v>10</v>
      </c>
      <c r="C337" s="148" t="s">
        <v>329</v>
      </c>
      <c r="D337" s="148" t="s">
        <v>145</v>
      </c>
      <c r="E337" s="127">
        <v>927</v>
      </c>
      <c r="F337" s="342">
        <v>18910</v>
      </c>
      <c r="G337" s="205" t="s">
        <v>15</v>
      </c>
      <c r="H337" s="332">
        <f>SUM(Лист1!G543)</f>
        <v>68000</v>
      </c>
      <c r="I337" s="332">
        <f>SUM(Лист1!H543)</f>
        <v>68000</v>
      </c>
      <c r="J337" s="393">
        <f t="shared" si="62"/>
        <v>0</v>
      </c>
    </row>
    <row r="338" spans="1:10" ht="26.25" x14ac:dyDescent="0.25">
      <c r="A338" s="216" t="s">
        <v>474</v>
      </c>
      <c r="B338" s="149" t="s">
        <v>10</v>
      </c>
      <c r="C338" s="150" t="s">
        <v>329</v>
      </c>
      <c r="D338" s="150" t="s">
        <v>145</v>
      </c>
      <c r="E338" s="141">
        <v>927</v>
      </c>
      <c r="F338" s="355">
        <v>18920</v>
      </c>
      <c r="G338" s="237" t="s">
        <v>8</v>
      </c>
      <c r="H338" s="331">
        <f>SUM(H339)</f>
        <v>660447</v>
      </c>
      <c r="I338" s="331">
        <f>SUM(I339)</f>
        <v>460447</v>
      </c>
      <c r="J338" s="393">
        <f t="shared" si="62"/>
        <v>-200000</v>
      </c>
    </row>
    <row r="339" spans="1:10" x14ac:dyDescent="0.25">
      <c r="A339" s="218" t="s">
        <v>12</v>
      </c>
      <c r="B339" s="147" t="s">
        <v>10</v>
      </c>
      <c r="C339" s="148" t="s">
        <v>329</v>
      </c>
      <c r="D339" s="148" t="s">
        <v>145</v>
      </c>
      <c r="E339" s="127">
        <v>927</v>
      </c>
      <c r="F339" s="342">
        <v>18920</v>
      </c>
      <c r="G339" s="205" t="s">
        <v>13</v>
      </c>
      <c r="H339" s="332">
        <f>SUM(H340)</f>
        <v>660447</v>
      </c>
      <c r="I339" s="332">
        <f>SUM(I340)</f>
        <v>460447</v>
      </c>
      <c r="J339" s="390">
        <f t="shared" si="62"/>
        <v>-200000</v>
      </c>
    </row>
    <row r="340" spans="1:10" ht="22.5" x14ac:dyDescent="0.25">
      <c r="A340" s="344" t="s">
        <v>336</v>
      </c>
      <c r="B340" s="147" t="s">
        <v>10</v>
      </c>
      <c r="C340" s="148" t="s">
        <v>329</v>
      </c>
      <c r="D340" s="148" t="s">
        <v>145</v>
      </c>
      <c r="E340" s="127">
        <v>927</v>
      </c>
      <c r="F340" s="342">
        <v>18920</v>
      </c>
      <c r="G340" s="205" t="s">
        <v>15</v>
      </c>
      <c r="H340" s="332">
        <f>SUM(Лист1!G396)</f>
        <v>660447</v>
      </c>
      <c r="I340" s="332">
        <f>SUM(Лист1!H396)</f>
        <v>460447</v>
      </c>
      <c r="J340" s="390">
        <f t="shared" si="62"/>
        <v>-200000</v>
      </c>
    </row>
    <row r="341" spans="1:10" ht="26.25" x14ac:dyDescent="0.25">
      <c r="A341" s="221" t="s">
        <v>469</v>
      </c>
      <c r="B341" s="149" t="s">
        <v>10</v>
      </c>
      <c r="C341" s="150" t="s">
        <v>329</v>
      </c>
      <c r="D341" s="150" t="s">
        <v>145</v>
      </c>
      <c r="E341" s="141">
        <v>927</v>
      </c>
      <c r="F341" s="355">
        <v>18930</v>
      </c>
      <c r="G341" s="237" t="s">
        <v>8</v>
      </c>
      <c r="H341" s="283">
        <f>SUM(H342)</f>
        <v>12177</v>
      </c>
      <c r="I341" s="283">
        <f>SUM(I342)</f>
        <v>12177</v>
      </c>
      <c r="J341" s="393">
        <f t="shared" si="62"/>
        <v>0</v>
      </c>
    </row>
    <row r="342" spans="1:10" x14ac:dyDescent="0.25">
      <c r="A342" s="209" t="s">
        <v>12</v>
      </c>
      <c r="B342" s="147" t="s">
        <v>10</v>
      </c>
      <c r="C342" s="148" t="s">
        <v>329</v>
      </c>
      <c r="D342" s="148" t="s">
        <v>145</v>
      </c>
      <c r="E342" s="127">
        <v>927</v>
      </c>
      <c r="F342" s="342">
        <v>18930</v>
      </c>
      <c r="G342" s="205" t="s">
        <v>13</v>
      </c>
      <c r="H342" s="333">
        <f>H343</f>
        <v>12177</v>
      </c>
      <c r="I342" s="333">
        <f>I343</f>
        <v>12177</v>
      </c>
      <c r="J342" s="390">
        <f t="shared" si="62"/>
        <v>0</v>
      </c>
    </row>
    <row r="343" spans="1:10" x14ac:dyDescent="0.25">
      <c r="A343" s="209" t="s">
        <v>342</v>
      </c>
      <c r="B343" s="147" t="s">
        <v>10</v>
      </c>
      <c r="C343" s="148" t="s">
        <v>329</v>
      </c>
      <c r="D343" s="148" t="s">
        <v>145</v>
      </c>
      <c r="E343" s="127">
        <v>927</v>
      </c>
      <c r="F343" s="342">
        <v>18930</v>
      </c>
      <c r="G343" s="205" t="s">
        <v>15</v>
      </c>
      <c r="H343" s="332">
        <f>SUM(Лист1!G546)</f>
        <v>12177</v>
      </c>
      <c r="I343" s="332">
        <f>SUM(Лист1!H546)</f>
        <v>12177</v>
      </c>
      <c r="J343" s="390">
        <f t="shared" si="62"/>
        <v>0</v>
      </c>
    </row>
    <row r="344" spans="1:10" ht="26.25" x14ac:dyDescent="0.25">
      <c r="A344" s="137" t="s">
        <v>502</v>
      </c>
      <c r="B344" s="178" t="s">
        <v>60</v>
      </c>
      <c r="C344" s="218"/>
      <c r="D344" s="218"/>
      <c r="E344" s="121"/>
      <c r="F344" s="205"/>
      <c r="G344" s="205"/>
      <c r="H344" s="182">
        <f>SUM(H345+H352)</f>
        <v>374424570.86000001</v>
      </c>
      <c r="I344" s="182">
        <f>SUM(I345+I352)</f>
        <v>374424570.86000001</v>
      </c>
      <c r="J344" s="181">
        <f t="shared" si="60"/>
        <v>0</v>
      </c>
    </row>
    <row r="345" spans="1:10" ht="18" x14ac:dyDescent="0.25">
      <c r="A345" s="220" t="s">
        <v>399</v>
      </c>
      <c r="B345" s="178" t="s">
        <v>60</v>
      </c>
      <c r="C345" s="178" t="s">
        <v>327</v>
      </c>
      <c r="D345" s="218"/>
      <c r="E345" s="121"/>
      <c r="F345" s="205"/>
      <c r="G345" s="205"/>
      <c r="H345" s="182">
        <f t="shared" ref="H345:I350" si="63">SUM(H346)</f>
        <v>72120</v>
      </c>
      <c r="I345" s="182">
        <f t="shared" si="63"/>
        <v>72120</v>
      </c>
      <c r="J345" s="181">
        <f t="shared" si="60"/>
        <v>0</v>
      </c>
    </row>
    <row r="346" spans="1:10" ht="40.9" customHeight="1" x14ac:dyDescent="0.25">
      <c r="A346" s="220" t="s">
        <v>400</v>
      </c>
      <c r="B346" s="178" t="s">
        <v>60</v>
      </c>
      <c r="C346" s="178" t="s">
        <v>327</v>
      </c>
      <c r="D346" s="178" t="s">
        <v>58</v>
      </c>
      <c r="E346" s="121"/>
      <c r="F346" s="205"/>
      <c r="G346" s="205"/>
      <c r="H346" s="182">
        <f t="shared" si="63"/>
        <v>72120</v>
      </c>
      <c r="I346" s="182">
        <f t="shared" si="63"/>
        <v>72120</v>
      </c>
      <c r="J346" s="181">
        <f t="shared" si="60"/>
        <v>0</v>
      </c>
    </row>
    <row r="347" spans="1:10" ht="26.25" x14ac:dyDescent="0.25">
      <c r="A347" s="220" t="s">
        <v>401</v>
      </c>
      <c r="B347" s="178" t="s">
        <v>60</v>
      </c>
      <c r="C347" s="178" t="s">
        <v>327</v>
      </c>
      <c r="D347" s="178" t="s">
        <v>170</v>
      </c>
      <c r="E347" s="121"/>
      <c r="F347" s="205"/>
      <c r="G347" s="205"/>
      <c r="H347" s="182">
        <f t="shared" si="63"/>
        <v>72120</v>
      </c>
      <c r="I347" s="182">
        <f t="shared" si="63"/>
        <v>72120</v>
      </c>
      <c r="J347" s="181">
        <f t="shared" si="60"/>
        <v>0</v>
      </c>
    </row>
    <row r="348" spans="1:10" ht="30" x14ac:dyDescent="0.25">
      <c r="A348" s="339" t="s">
        <v>6</v>
      </c>
      <c r="B348" s="178" t="s">
        <v>60</v>
      </c>
      <c r="C348" s="178" t="s">
        <v>327</v>
      </c>
      <c r="D348" s="178" t="s">
        <v>170</v>
      </c>
      <c r="E348" s="161">
        <v>903</v>
      </c>
      <c r="F348" s="163" t="s">
        <v>286</v>
      </c>
      <c r="G348" s="163" t="s">
        <v>8</v>
      </c>
      <c r="H348" s="182">
        <f t="shared" si="63"/>
        <v>72120</v>
      </c>
      <c r="I348" s="182">
        <f t="shared" si="63"/>
        <v>72120</v>
      </c>
      <c r="J348" s="181">
        <f t="shared" si="60"/>
        <v>0</v>
      </c>
    </row>
    <row r="349" spans="1:10" ht="51.75" x14ac:dyDescent="0.25">
      <c r="A349" s="221" t="s">
        <v>398</v>
      </c>
      <c r="B349" s="150" t="s">
        <v>60</v>
      </c>
      <c r="C349" s="150" t="s">
        <v>327</v>
      </c>
      <c r="D349" s="150" t="s">
        <v>170</v>
      </c>
      <c r="E349" s="141">
        <v>903</v>
      </c>
      <c r="F349" s="233" t="s">
        <v>405</v>
      </c>
      <c r="G349" s="233" t="s">
        <v>8</v>
      </c>
      <c r="H349" s="182">
        <f t="shared" si="63"/>
        <v>72120</v>
      </c>
      <c r="I349" s="182">
        <f t="shared" si="63"/>
        <v>72120</v>
      </c>
      <c r="J349" s="181">
        <f t="shared" si="60"/>
        <v>0</v>
      </c>
    </row>
    <row r="350" spans="1:10" ht="23.25" x14ac:dyDescent="0.25">
      <c r="A350" s="209" t="s">
        <v>16</v>
      </c>
      <c r="B350" s="166" t="s">
        <v>60</v>
      </c>
      <c r="C350" s="166" t="s">
        <v>327</v>
      </c>
      <c r="D350" s="166" t="s">
        <v>170</v>
      </c>
      <c r="E350" s="121">
        <v>903</v>
      </c>
      <c r="F350" s="231" t="s">
        <v>405</v>
      </c>
      <c r="G350" s="231" t="s">
        <v>17</v>
      </c>
      <c r="H350" s="378">
        <f t="shared" si="63"/>
        <v>72120</v>
      </c>
      <c r="I350" s="378">
        <f t="shared" si="63"/>
        <v>72120</v>
      </c>
      <c r="J350" s="181">
        <f t="shared" si="60"/>
        <v>0</v>
      </c>
    </row>
    <row r="351" spans="1:10" x14ac:dyDescent="0.25">
      <c r="A351" s="210" t="s">
        <v>334</v>
      </c>
      <c r="B351" s="166" t="s">
        <v>60</v>
      </c>
      <c r="C351" s="166" t="s">
        <v>327</v>
      </c>
      <c r="D351" s="166" t="s">
        <v>170</v>
      </c>
      <c r="E351" s="121">
        <v>903</v>
      </c>
      <c r="F351" s="231" t="s">
        <v>405</v>
      </c>
      <c r="G351" s="231" t="s">
        <v>333</v>
      </c>
      <c r="H351" s="378">
        <f>SUM(Лист1!G30)</f>
        <v>72120</v>
      </c>
      <c r="I351" s="378">
        <f>SUM(Лист1!H30)</f>
        <v>72120</v>
      </c>
      <c r="J351" s="181">
        <f t="shared" si="60"/>
        <v>0</v>
      </c>
    </row>
    <row r="352" spans="1:10" ht="18" x14ac:dyDescent="0.25">
      <c r="A352" s="176" t="s">
        <v>190</v>
      </c>
      <c r="B352" s="178" t="s">
        <v>60</v>
      </c>
      <c r="C352" s="178" t="s">
        <v>329</v>
      </c>
      <c r="D352" s="162"/>
      <c r="E352" s="161"/>
      <c r="F352" s="163"/>
      <c r="G352" s="163"/>
      <c r="H352" s="182">
        <f t="shared" ref="H352:I354" si="64">SUM(H353)</f>
        <v>374352450.86000001</v>
      </c>
      <c r="I352" s="182">
        <f t="shared" si="64"/>
        <v>374352450.86000001</v>
      </c>
      <c r="J352" s="181">
        <f t="shared" si="60"/>
        <v>0</v>
      </c>
    </row>
    <row r="353" spans="1:10" ht="51.75" x14ac:dyDescent="0.25">
      <c r="A353" s="340" t="s">
        <v>304</v>
      </c>
      <c r="B353" s="178" t="s">
        <v>60</v>
      </c>
      <c r="C353" s="178" t="s">
        <v>329</v>
      </c>
      <c r="D353" s="178" t="s">
        <v>58</v>
      </c>
      <c r="E353" s="161"/>
      <c r="F353" s="163"/>
      <c r="G353" s="163"/>
      <c r="H353" s="182">
        <f t="shared" si="64"/>
        <v>374352450.86000001</v>
      </c>
      <c r="I353" s="182">
        <f t="shared" si="64"/>
        <v>374352450.86000001</v>
      </c>
      <c r="J353" s="181">
        <f t="shared" si="60"/>
        <v>0</v>
      </c>
    </row>
    <row r="354" spans="1:10" ht="26.25" x14ac:dyDescent="0.25">
      <c r="A354" s="340" t="s">
        <v>305</v>
      </c>
      <c r="B354" s="178" t="s">
        <v>60</v>
      </c>
      <c r="C354" s="178" t="s">
        <v>329</v>
      </c>
      <c r="D354" s="178" t="s">
        <v>170</v>
      </c>
      <c r="E354" s="161"/>
      <c r="F354" s="163"/>
      <c r="G354" s="163"/>
      <c r="H354" s="182">
        <f t="shared" si="64"/>
        <v>374352450.86000001</v>
      </c>
      <c r="I354" s="182">
        <f t="shared" si="64"/>
        <v>374352450.86000001</v>
      </c>
      <c r="J354" s="181">
        <f t="shared" si="60"/>
        <v>0</v>
      </c>
    </row>
    <row r="355" spans="1:10" ht="30" x14ac:dyDescent="0.25">
      <c r="A355" s="372" t="s">
        <v>6</v>
      </c>
      <c r="B355" s="373" t="s">
        <v>60</v>
      </c>
      <c r="C355" s="373" t="s">
        <v>329</v>
      </c>
      <c r="D355" s="373" t="s">
        <v>170</v>
      </c>
      <c r="E355" s="374">
        <v>903</v>
      </c>
      <c r="F355" s="375" t="s">
        <v>286</v>
      </c>
      <c r="G355" s="375" t="s">
        <v>8</v>
      </c>
      <c r="H355" s="376">
        <f>SUM(H356+H361+H366+H369+H372+H375+H393+H397+H400+H404+H407+H411+H415+H419+H379+H384+H422+H425+H389+H430+H433+H438+H443+H452+H455+H459+H463)</f>
        <v>374352450.86000001</v>
      </c>
      <c r="I355" s="376">
        <f>SUM(I356+I361+I366+I369+I372+I375+I393+I397+I400+I404+I407+I411+I415+I419+I379+I384+I422+I425+I389+I430+I433+I438+I443+I452+I455+I459+I463)</f>
        <v>374352450.86000001</v>
      </c>
      <c r="J355" s="181">
        <f t="shared" si="60"/>
        <v>0</v>
      </c>
    </row>
    <row r="356" spans="1:10" ht="24.75" x14ac:dyDescent="0.25">
      <c r="A356" s="174" t="s">
        <v>42</v>
      </c>
      <c r="B356" s="150" t="s">
        <v>60</v>
      </c>
      <c r="C356" s="150" t="s">
        <v>329</v>
      </c>
      <c r="D356" s="150" t="s">
        <v>170</v>
      </c>
      <c r="E356" s="142">
        <v>903</v>
      </c>
      <c r="F356" s="139" t="s">
        <v>302</v>
      </c>
      <c r="G356" s="139" t="s">
        <v>8</v>
      </c>
      <c r="H356" s="182">
        <f>SUM(H357+H359)</f>
        <v>2210646</v>
      </c>
      <c r="I356" s="182">
        <f>SUM(I357+I359)</f>
        <v>2210646</v>
      </c>
      <c r="J356" s="181">
        <f t="shared" si="60"/>
        <v>0</v>
      </c>
    </row>
    <row r="357" spans="1:10" ht="34.5" x14ac:dyDescent="0.25">
      <c r="A357" s="124" t="s">
        <v>43</v>
      </c>
      <c r="B357" s="166" t="s">
        <v>60</v>
      </c>
      <c r="C357" s="148" t="s">
        <v>329</v>
      </c>
      <c r="D357" s="148" t="s">
        <v>170</v>
      </c>
      <c r="E357" s="127">
        <v>903</v>
      </c>
      <c r="F357" s="131" t="s">
        <v>302</v>
      </c>
      <c r="G357" s="131" t="s">
        <v>44</v>
      </c>
      <c r="H357" s="365">
        <f>SUM(H358)</f>
        <v>2181211</v>
      </c>
      <c r="I357" s="365">
        <f>SUM(I358)</f>
        <v>2181211</v>
      </c>
      <c r="J357" s="181">
        <f t="shared" si="60"/>
        <v>0</v>
      </c>
    </row>
    <row r="358" spans="1:10" x14ac:dyDescent="0.25">
      <c r="A358" s="124" t="s">
        <v>45</v>
      </c>
      <c r="B358" s="166" t="s">
        <v>60</v>
      </c>
      <c r="C358" s="148" t="s">
        <v>329</v>
      </c>
      <c r="D358" s="148" t="s">
        <v>170</v>
      </c>
      <c r="E358" s="127">
        <v>903</v>
      </c>
      <c r="F358" s="131" t="s">
        <v>302</v>
      </c>
      <c r="G358" s="131" t="s">
        <v>46</v>
      </c>
      <c r="H358" s="365">
        <f>SUM(Лист1!G121)</f>
        <v>2181211</v>
      </c>
      <c r="I358" s="365">
        <f>SUM(Лист1!H121)</f>
        <v>2181211</v>
      </c>
      <c r="J358" s="181">
        <f t="shared" si="60"/>
        <v>0</v>
      </c>
    </row>
    <row r="359" spans="1:10" x14ac:dyDescent="0.25">
      <c r="A359" s="124" t="s">
        <v>12</v>
      </c>
      <c r="B359" s="166" t="s">
        <v>60</v>
      </c>
      <c r="C359" s="148" t="s">
        <v>329</v>
      </c>
      <c r="D359" s="148" t="s">
        <v>170</v>
      </c>
      <c r="E359" s="127">
        <v>903</v>
      </c>
      <c r="F359" s="131" t="s">
        <v>302</v>
      </c>
      <c r="G359" s="131" t="s">
        <v>13</v>
      </c>
      <c r="H359" s="365">
        <f>SUM(H360)</f>
        <v>29435</v>
      </c>
      <c r="I359" s="365">
        <f>SUM(I360)</f>
        <v>29435</v>
      </c>
      <c r="J359" s="181">
        <f t="shared" si="60"/>
        <v>0</v>
      </c>
    </row>
    <row r="360" spans="1:10" x14ac:dyDescent="0.25">
      <c r="A360" s="209" t="s">
        <v>342</v>
      </c>
      <c r="B360" s="166" t="s">
        <v>60</v>
      </c>
      <c r="C360" s="148" t="s">
        <v>329</v>
      </c>
      <c r="D360" s="166" t="s">
        <v>170</v>
      </c>
      <c r="E360" s="127">
        <v>903</v>
      </c>
      <c r="F360" s="131" t="s">
        <v>302</v>
      </c>
      <c r="G360" s="131" t="s">
        <v>15</v>
      </c>
      <c r="H360" s="365">
        <f>SUM(Лист1!G123)</f>
        <v>29435</v>
      </c>
      <c r="I360" s="365">
        <f>SUM(Лист1!H123)</f>
        <v>29435</v>
      </c>
      <c r="J360" s="181">
        <f t="shared" si="60"/>
        <v>0</v>
      </c>
    </row>
    <row r="361" spans="1:10" ht="51.75" x14ac:dyDescent="0.25">
      <c r="A361" s="216" t="s">
        <v>484</v>
      </c>
      <c r="B361" s="150" t="s">
        <v>60</v>
      </c>
      <c r="C361" s="150" t="s">
        <v>329</v>
      </c>
      <c r="D361" s="150" t="s">
        <v>170</v>
      </c>
      <c r="E361" s="142">
        <v>903</v>
      </c>
      <c r="F361" s="233" t="s">
        <v>303</v>
      </c>
      <c r="G361" s="140" t="s">
        <v>8</v>
      </c>
      <c r="H361" s="182">
        <f>SUM(H362+H364)</f>
        <v>40000</v>
      </c>
      <c r="I361" s="182">
        <f>SUM(I362+I364)</f>
        <v>40000</v>
      </c>
      <c r="J361" s="181">
        <f t="shared" si="60"/>
        <v>0</v>
      </c>
    </row>
    <row r="362" spans="1:10" x14ac:dyDescent="0.25">
      <c r="A362" s="124" t="s">
        <v>12</v>
      </c>
      <c r="B362" s="166" t="s">
        <v>60</v>
      </c>
      <c r="C362" s="148" t="s">
        <v>329</v>
      </c>
      <c r="D362" s="148" t="s">
        <v>170</v>
      </c>
      <c r="E362" s="127">
        <v>903</v>
      </c>
      <c r="F362" s="205" t="s">
        <v>303</v>
      </c>
      <c r="G362" s="131" t="s">
        <v>13</v>
      </c>
      <c r="H362" s="365">
        <f>SUM(H363)</f>
        <v>40000</v>
      </c>
      <c r="I362" s="365">
        <f>SUM(I363)</f>
        <v>40000</v>
      </c>
      <c r="J362" s="390">
        <f t="shared" si="60"/>
        <v>0</v>
      </c>
    </row>
    <row r="363" spans="1:10" x14ac:dyDescent="0.25">
      <c r="A363" s="209" t="s">
        <v>342</v>
      </c>
      <c r="B363" s="166" t="s">
        <v>60</v>
      </c>
      <c r="C363" s="148" t="s">
        <v>329</v>
      </c>
      <c r="D363" s="148" t="s">
        <v>170</v>
      </c>
      <c r="E363" s="127">
        <v>903</v>
      </c>
      <c r="F363" s="205" t="s">
        <v>303</v>
      </c>
      <c r="G363" s="122" t="s">
        <v>15</v>
      </c>
      <c r="H363" s="365">
        <v>40000</v>
      </c>
      <c r="I363" s="365">
        <v>40000</v>
      </c>
      <c r="J363" s="390">
        <f t="shared" si="60"/>
        <v>0</v>
      </c>
    </row>
    <row r="364" spans="1:10" ht="23.25" x14ac:dyDescent="0.25">
      <c r="A364" s="124" t="s">
        <v>16</v>
      </c>
      <c r="B364" s="166" t="s">
        <v>60</v>
      </c>
      <c r="C364" s="148" t="s">
        <v>329</v>
      </c>
      <c r="D364" s="166" t="s">
        <v>170</v>
      </c>
      <c r="E364" s="121">
        <v>903</v>
      </c>
      <c r="F364" s="205" t="s">
        <v>303</v>
      </c>
      <c r="G364" s="205" t="s">
        <v>17</v>
      </c>
      <c r="H364" s="365">
        <f>SUM(H365)</f>
        <v>0</v>
      </c>
      <c r="I364" s="365">
        <f>SUM(I365)</f>
        <v>0</v>
      </c>
      <c r="J364" s="181">
        <f t="shared" si="60"/>
        <v>0</v>
      </c>
    </row>
    <row r="365" spans="1:10" x14ac:dyDescent="0.25">
      <c r="A365" s="210" t="s">
        <v>332</v>
      </c>
      <c r="B365" s="166" t="s">
        <v>60</v>
      </c>
      <c r="C365" s="148" t="s">
        <v>329</v>
      </c>
      <c r="D365" s="148" t="s">
        <v>170</v>
      </c>
      <c r="E365" s="121">
        <v>903</v>
      </c>
      <c r="F365" s="205" t="s">
        <v>303</v>
      </c>
      <c r="G365" s="205" t="s">
        <v>331</v>
      </c>
      <c r="H365" s="365">
        <f>SUM(Лист1!G35)</f>
        <v>0</v>
      </c>
      <c r="I365" s="365">
        <f>SUM(Лист1!H35)</f>
        <v>0</v>
      </c>
      <c r="J365" s="181">
        <f t="shared" si="60"/>
        <v>0</v>
      </c>
    </row>
    <row r="366" spans="1:10" x14ac:dyDescent="0.25">
      <c r="A366" s="129" t="s">
        <v>25</v>
      </c>
      <c r="B366" s="150" t="s">
        <v>60</v>
      </c>
      <c r="C366" s="150" t="s">
        <v>329</v>
      </c>
      <c r="D366" s="150" t="s">
        <v>170</v>
      </c>
      <c r="E366" s="142">
        <v>903</v>
      </c>
      <c r="F366" s="234">
        <v>10630</v>
      </c>
      <c r="G366" s="235" t="s">
        <v>8</v>
      </c>
      <c r="H366" s="182">
        <f>SUM(H367)</f>
        <v>23760197</v>
      </c>
      <c r="I366" s="182">
        <f>SUM(I367)</f>
        <v>23760197</v>
      </c>
      <c r="J366" s="181">
        <f t="shared" si="60"/>
        <v>0</v>
      </c>
    </row>
    <row r="367" spans="1:10" ht="23.25" x14ac:dyDescent="0.25">
      <c r="A367" s="124" t="s">
        <v>16</v>
      </c>
      <c r="B367" s="166" t="s">
        <v>60</v>
      </c>
      <c r="C367" s="148" t="s">
        <v>329</v>
      </c>
      <c r="D367" s="148" t="s">
        <v>170</v>
      </c>
      <c r="E367" s="127">
        <v>903</v>
      </c>
      <c r="F367" s="213">
        <v>10630</v>
      </c>
      <c r="G367" s="212" t="s">
        <v>17</v>
      </c>
      <c r="H367" s="365">
        <f>SUM(H368:H368)</f>
        <v>23760197</v>
      </c>
      <c r="I367" s="365">
        <f>SUM(I368:I368)</f>
        <v>23760197</v>
      </c>
      <c r="J367" s="390">
        <f t="shared" si="60"/>
        <v>0</v>
      </c>
    </row>
    <row r="368" spans="1:10" x14ac:dyDescent="0.25">
      <c r="A368" s="210" t="s">
        <v>332</v>
      </c>
      <c r="B368" s="166" t="s">
        <v>60</v>
      </c>
      <c r="C368" s="148" t="s">
        <v>329</v>
      </c>
      <c r="D368" s="148" t="s">
        <v>170</v>
      </c>
      <c r="E368" s="127">
        <v>903</v>
      </c>
      <c r="F368" s="213">
        <v>10630</v>
      </c>
      <c r="G368" s="212" t="s">
        <v>331</v>
      </c>
      <c r="H368" s="365">
        <f>SUM(Лист1!G46)</f>
        <v>23760197</v>
      </c>
      <c r="I368" s="365">
        <f>SUM(Лист1!H46)</f>
        <v>23760197</v>
      </c>
      <c r="J368" s="390">
        <f t="shared" si="60"/>
        <v>0</v>
      </c>
    </row>
    <row r="369" spans="1:10" ht="24.75" x14ac:dyDescent="0.25">
      <c r="A369" s="169" t="s">
        <v>26</v>
      </c>
      <c r="B369" s="150" t="s">
        <v>60</v>
      </c>
      <c r="C369" s="150" t="s">
        <v>329</v>
      </c>
      <c r="D369" s="150" t="s">
        <v>170</v>
      </c>
      <c r="E369" s="142">
        <v>903</v>
      </c>
      <c r="F369" s="234">
        <v>10650</v>
      </c>
      <c r="G369" s="235" t="s">
        <v>8</v>
      </c>
      <c r="H369" s="182">
        <f t="shared" ref="H369:I370" si="65">SUM(H370)</f>
        <v>656000</v>
      </c>
      <c r="I369" s="182">
        <f t="shared" si="65"/>
        <v>656000</v>
      </c>
      <c r="J369" s="181">
        <f t="shared" si="60"/>
        <v>0</v>
      </c>
    </row>
    <row r="370" spans="1:10" ht="23.25" x14ac:dyDescent="0.25">
      <c r="A370" s="124" t="s">
        <v>16</v>
      </c>
      <c r="B370" s="166" t="s">
        <v>60</v>
      </c>
      <c r="C370" s="148" t="s">
        <v>329</v>
      </c>
      <c r="D370" s="148" t="s">
        <v>170</v>
      </c>
      <c r="E370" s="127">
        <v>903</v>
      </c>
      <c r="F370" s="213">
        <v>10650</v>
      </c>
      <c r="G370" s="212" t="s">
        <v>17</v>
      </c>
      <c r="H370" s="365">
        <f t="shared" si="65"/>
        <v>656000</v>
      </c>
      <c r="I370" s="365">
        <f t="shared" si="65"/>
        <v>656000</v>
      </c>
      <c r="J370" s="181">
        <f t="shared" si="60"/>
        <v>0</v>
      </c>
    </row>
    <row r="371" spans="1:10" x14ac:dyDescent="0.25">
      <c r="A371" s="210" t="s">
        <v>332</v>
      </c>
      <c r="B371" s="166" t="s">
        <v>60</v>
      </c>
      <c r="C371" s="148" t="s">
        <v>329</v>
      </c>
      <c r="D371" s="148" t="s">
        <v>170</v>
      </c>
      <c r="E371" s="127">
        <v>903</v>
      </c>
      <c r="F371" s="213">
        <v>10650</v>
      </c>
      <c r="G371" s="212" t="s">
        <v>331</v>
      </c>
      <c r="H371" s="365">
        <f>SUM(Лист1!G49)</f>
        <v>656000</v>
      </c>
      <c r="I371" s="365">
        <f>SUM(Лист1!H49)</f>
        <v>656000</v>
      </c>
      <c r="J371" s="181">
        <f t="shared" si="60"/>
        <v>0</v>
      </c>
    </row>
    <row r="372" spans="1:10" ht="24.75" x14ac:dyDescent="0.25">
      <c r="A372" s="169" t="s">
        <v>27</v>
      </c>
      <c r="B372" s="150" t="s">
        <v>60</v>
      </c>
      <c r="C372" s="150" t="s">
        <v>329</v>
      </c>
      <c r="D372" s="150" t="s">
        <v>170</v>
      </c>
      <c r="E372" s="142">
        <v>903</v>
      </c>
      <c r="F372" s="234">
        <v>14710</v>
      </c>
      <c r="G372" s="235" t="s">
        <v>8</v>
      </c>
      <c r="H372" s="182">
        <f t="shared" ref="H372:I373" si="66">SUM(H373)</f>
        <v>65414819</v>
      </c>
      <c r="I372" s="182">
        <f t="shared" si="66"/>
        <v>65414819</v>
      </c>
      <c r="J372" s="181">
        <f t="shared" si="60"/>
        <v>0</v>
      </c>
    </row>
    <row r="373" spans="1:10" ht="23.25" x14ac:dyDescent="0.25">
      <c r="A373" s="124" t="s">
        <v>16</v>
      </c>
      <c r="B373" s="166" t="s">
        <v>60</v>
      </c>
      <c r="C373" s="148" t="s">
        <v>329</v>
      </c>
      <c r="D373" s="148" t="s">
        <v>170</v>
      </c>
      <c r="E373" s="127">
        <v>903</v>
      </c>
      <c r="F373" s="213">
        <v>14710</v>
      </c>
      <c r="G373" s="212" t="s">
        <v>17</v>
      </c>
      <c r="H373" s="365">
        <f t="shared" si="66"/>
        <v>65414819</v>
      </c>
      <c r="I373" s="365">
        <f t="shared" si="66"/>
        <v>65414819</v>
      </c>
      <c r="J373" s="181">
        <f t="shared" si="60"/>
        <v>0</v>
      </c>
    </row>
    <row r="374" spans="1:10" x14ac:dyDescent="0.25">
      <c r="A374" s="210" t="s">
        <v>332</v>
      </c>
      <c r="B374" s="166" t="s">
        <v>60</v>
      </c>
      <c r="C374" s="148" t="s">
        <v>329</v>
      </c>
      <c r="D374" s="166" t="s">
        <v>170</v>
      </c>
      <c r="E374" s="127">
        <v>903</v>
      </c>
      <c r="F374" s="213">
        <v>14710</v>
      </c>
      <c r="G374" s="212" t="s">
        <v>331</v>
      </c>
      <c r="H374" s="365">
        <f>SUM(Лист1!G52)</f>
        <v>65414819</v>
      </c>
      <c r="I374" s="365">
        <f>SUM(Лист1!H52)</f>
        <v>65414819</v>
      </c>
      <c r="J374" s="181">
        <f t="shared" si="60"/>
        <v>0</v>
      </c>
    </row>
    <row r="375" spans="1:10" ht="24.75" x14ac:dyDescent="0.25">
      <c r="A375" s="169" t="s">
        <v>35</v>
      </c>
      <c r="B375" s="150" t="s">
        <v>60</v>
      </c>
      <c r="C375" s="150" t="s">
        <v>329</v>
      </c>
      <c r="D375" s="150" t="s">
        <v>170</v>
      </c>
      <c r="E375" s="142">
        <v>903</v>
      </c>
      <c r="F375" s="234">
        <v>14730</v>
      </c>
      <c r="G375" s="238" t="s">
        <v>8</v>
      </c>
      <c r="H375" s="182">
        <f>SUM(H376)</f>
        <v>0</v>
      </c>
      <c r="I375" s="182">
        <f>SUM(I376)</f>
        <v>0</v>
      </c>
      <c r="J375" s="181">
        <f t="shared" si="60"/>
        <v>0</v>
      </c>
    </row>
    <row r="376" spans="1:10" ht="23.25" x14ac:dyDescent="0.25">
      <c r="A376" s="124" t="s">
        <v>16</v>
      </c>
      <c r="B376" s="166" t="s">
        <v>60</v>
      </c>
      <c r="C376" s="148" t="s">
        <v>329</v>
      </c>
      <c r="D376" s="148" t="s">
        <v>170</v>
      </c>
      <c r="E376" s="127">
        <v>903</v>
      </c>
      <c r="F376" s="252">
        <v>14730</v>
      </c>
      <c r="G376" s="212" t="s">
        <v>17</v>
      </c>
      <c r="H376" s="365">
        <f>SUM(H377:H378)</f>
        <v>0</v>
      </c>
      <c r="I376" s="365">
        <f>SUM(I377:I378)</f>
        <v>0</v>
      </c>
      <c r="J376" s="181">
        <f t="shared" si="60"/>
        <v>0</v>
      </c>
    </row>
    <row r="377" spans="1:10" x14ac:dyDescent="0.25">
      <c r="A377" s="210" t="s">
        <v>332</v>
      </c>
      <c r="B377" s="166" t="s">
        <v>60</v>
      </c>
      <c r="C377" s="148" t="s">
        <v>329</v>
      </c>
      <c r="D377" s="148" t="s">
        <v>170</v>
      </c>
      <c r="E377" s="127">
        <v>903</v>
      </c>
      <c r="F377" s="252">
        <v>14730</v>
      </c>
      <c r="G377" s="212" t="s">
        <v>331</v>
      </c>
      <c r="H377" s="365">
        <f>SUM(Лист1!G85)</f>
        <v>0</v>
      </c>
      <c r="I377" s="365">
        <f>SUM(Лист1!H85)</f>
        <v>0</v>
      </c>
      <c r="J377" s="181">
        <f t="shared" si="60"/>
        <v>0</v>
      </c>
    </row>
    <row r="378" spans="1:10" x14ac:dyDescent="0.25">
      <c r="A378" s="248" t="s">
        <v>334</v>
      </c>
      <c r="B378" s="166" t="s">
        <v>60</v>
      </c>
      <c r="C378" s="148" t="s">
        <v>329</v>
      </c>
      <c r="D378" s="148" t="s">
        <v>170</v>
      </c>
      <c r="E378" s="121">
        <v>903</v>
      </c>
      <c r="F378" s="252">
        <v>14730</v>
      </c>
      <c r="G378" s="212" t="s">
        <v>333</v>
      </c>
      <c r="H378" s="365">
        <f>SUM(Лист1!G86)</f>
        <v>0</v>
      </c>
      <c r="I378" s="365">
        <f>SUM(Лист1!H86)</f>
        <v>0</v>
      </c>
      <c r="J378" s="181">
        <f t="shared" si="60"/>
        <v>0</v>
      </c>
    </row>
    <row r="379" spans="1:10" ht="77.25" x14ac:dyDescent="0.25">
      <c r="A379" s="211" t="s">
        <v>444</v>
      </c>
      <c r="B379" s="150" t="s">
        <v>60</v>
      </c>
      <c r="C379" s="150" t="s">
        <v>329</v>
      </c>
      <c r="D379" s="150" t="s">
        <v>170</v>
      </c>
      <c r="E379" s="142">
        <v>903</v>
      </c>
      <c r="F379" s="234">
        <v>11270</v>
      </c>
      <c r="G379" s="238" t="s">
        <v>8</v>
      </c>
      <c r="H379" s="324">
        <f>SUM(H380)</f>
        <v>2963040.5</v>
      </c>
      <c r="I379" s="324">
        <f>SUM(I380)</f>
        <v>2963040.5</v>
      </c>
      <c r="J379" s="181">
        <f t="shared" si="60"/>
        <v>0</v>
      </c>
    </row>
    <row r="380" spans="1:10" ht="22.5" x14ac:dyDescent="0.25">
      <c r="A380" s="218" t="s">
        <v>123</v>
      </c>
      <c r="B380" s="166" t="s">
        <v>60</v>
      </c>
      <c r="C380" s="148" t="s">
        <v>329</v>
      </c>
      <c r="D380" s="148" t="s">
        <v>170</v>
      </c>
      <c r="E380" s="127">
        <v>903</v>
      </c>
      <c r="F380" s="252">
        <v>11270</v>
      </c>
      <c r="G380" s="212" t="s">
        <v>124</v>
      </c>
      <c r="H380" s="324">
        <f>SUM(H381)</f>
        <v>2963040.5</v>
      </c>
      <c r="I380" s="378">
        <f>SUM(I381)</f>
        <v>2963040.5</v>
      </c>
      <c r="J380" s="390">
        <f t="shared" si="60"/>
        <v>0</v>
      </c>
    </row>
    <row r="381" spans="1:10" ht="68.25" x14ac:dyDescent="0.25">
      <c r="A381" s="210" t="s">
        <v>435</v>
      </c>
      <c r="B381" s="166" t="s">
        <v>60</v>
      </c>
      <c r="C381" s="148" t="s">
        <v>329</v>
      </c>
      <c r="D381" s="148" t="s">
        <v>170</v>
      </c>
      <c r="E381" s="121">
        <v>903</v>
      </c>
      <c r="F381" s="252">
        <v>11270</v>
      </c>
      <c r="G381" s="212" t="s">
        <v>434</v>
      </c>
      <c r="H381" s="365">
        <f>SUM(Лист1!G58)</f>
        <v>2963040.5</v>
      </c>
      <c r="I381" s="365">
        <f>SUM(Лист1!H58)</f>
        <v>2963040.5</v>
      </c>
      <c r="J381" s="390">
        <f t="shared" si="60"/>
        <v>0</v>
      </c>
    </row>
    <row r="382" spans="1:10" x14ac:dyDescent="0.25">
      <c r="A382" s="209" t="s">
        <v>451</v>
      </c>
      <c r="B382" s="166"/>
      <c r="C382" s="148"/>
      <c r="D382" s="148"/>
      <c r="E382" s="121"/>
      <c r="F382" s="252"/>
      <c r="G382" s="212"/>
      <c r="H382" s="365"/>
      <c r="I382" s="365"/>
      <c r="J382" s="390"/>
    </row>
    <row r="383" spans="1:10" x14ac:dyDescent="0.25">
      <c r="A383" s="209" t="s">
        <v>455</v>
      </c>
      <c r="B383" s="166" t="s">
        <v>60</v>
      </c>
      <c r="C383" s="148" t="s">
        <v>329</v>
      </c>
      <c r="D383" s="148" t="s">
        <v>170</v>
      </c>
      <c r="E383" s="121">
        <v>903</v>
      </c>
      <c r="F383" s="252">
        <v>11270</v>
      </c>
      <c r="G383" s="212" t="s">
        <v>434</v>
      </c>
      <c r="H383" s="365">
        <f>SUM(Лист1!G60)</f>
        <v>2963040.5</v>
      </c>
      <c r="I383" s="365">
        <f>SUM(Лист1!H60)</f>
        <v>2963040.5</v>
      </c>
      <c r="J383" s="390"/>
    </row>
    <row r="384" spans="1:10" ht="90" x14ac:dyDescent="0.25">
      <c r="A384" s="216" t="s">
        <v>445</v>
      </c>
      <c r="B384" s="150" t="s">
        <v>60</v>
      </c>
      <c r="C384" s="150" t="s">
        <v>329</v>
      </c>
      <c r="D384" s="150" t="s">
        <v>170</v>
      </c>
      <c r="E384" s="142">
        <v>903</v>
      </c>
      <c r="F384" s="236" t="s">
        <v>441</v>
      </c>
      <c r="G384" s="238" t="s">
        <v>8</v>
      </c>
      <c r="H384" s="324">
        <f>SUM(H385)</f>
        <v>155949</v>
      </c>
      <c r="I384" s="324">
        <f>SUM(I385)</f>
        <v>155949</v>
      </c>
      <c r="J384" s="181">
        <f t="shared" si="60"/>
        <v>0</v>
      </c>
    </row>
    <row r="385" spans="1:10" ht="22.5" x14ac:dyDescent="0.25">
      <c r="A385" s="218" t="s">
        <v>123</v>
      </c>
      <c r="B385" s="166" t="s">
        <v>60</v>
      </c>
      <c r="C385" s="148" t="s">
        <v>329</v>
      </c>
      <c r="D385" s="148" t="s">
        <v>170</v>
      </c>
      <c r="E385" s="127">
        <v>903</v>
      </c>
      <c r="F385" s="206" t="s">
        <v>441</v>
      </c>
      <c r="G385" s="212" t="s">
        <v>124</v>
      </c>
      <c r="H385" s="365">
        <f>SUM(H386)</f>
        <v>155949</v>
      </c>
      <c r="I385" s="365">
        <f>SUM(I386)</f>
        <v>155949</v>
      </c>
      <c r="J385" s="390">
        <f t="shared" si="60"/>
        <v>0</v>
      </c>
    </row>
    <row r="386" spans="1:10" ht="68.25" x14ac:dyDescent="0.25">
      <c r="A386" s="210" t="s">
        <v>435</v>
      </c>
      <c r="B386" s="166" t="s">
        <v>60</v>
      </c>
      <c r="C386" s="148" t="s">
        <v>329</v>
      </c>
      <c r="D386" s="148" t="s">
        <v>170</v>
      </c>
      <c r="E386" s="121">
        <v>903</v>
      </c>
      <c r="F386" s="206" t="s">
        <v>441</v>
      </c>
      <c r="G386" s="212" t="s">
        <v>434</v>
      </c>
      <c r="H386" s="365">
        <f>SUM(Лист1!G63)</f>
        <v>155949</v>
      </c>
      <c r="I386" s="365">
        <f>SUM(Лист1!H63)</f>
        <v>155949</v>
      </c>
      <c r="J386" s="390">
        <f t="shared" si="60"/>
        <v>0</v>
      </c>
    </row>
    <row r="387" spans="1:10" x14ac:dyDescent="0.25">
      <c r="A387" s="209" t="s">
        <v>451</v>
      </c>
      <c r="B387" s="166"/>
      <c r="C387" s="148"/>
      <c r="D387" s="148"/>
      <c r="E387" s="121"/>
      <c r="F387" s="206"/>
      <c r="G387" s="212"/>
      <c r="H387" s="365"/>
      <c r="I387" s="365"/>
      <c r="J387" s="390"/>
    </row>
    <row r="388" spans="1:10" x14ac:dyDescent="0.25">
      <c r="A388" s="209" t="s">
        <v>455</v>
      </c>
      <c r="B388" s="166" t="s">
        <v>60</v>
      </c>
      <c r="C388" s="148" t="s">
        <v>329</v>
      </c>
      <c r="D388" s="148" t="s">
        <v>170</v>
      </c>
      <c r="E388" s="121">
        <v>903</v>
      </c>
      <c r="F388" s="206" t="s">
        <v>441</v>
      </c>
      <c r="G388" s="212" t="s">
        <v>434</v>
      </c>
      <c r="H388" s="365">
        <f>SUM(Лист1!G65)</f>
        <v>155949</v>
      </c>
      <c r="I388" s="365">
        <f>SUM(Лист1!H65)</f>
        <v>155949</v>
      </c>
      <c r="J388" s="390"/>
    </row>
    <row r="389" spans="1:10" ht="39" x14ac:dyDescent="0.25">
      <c r="A389" s="356" t="s">
        <v>389</v>
      </c>
      <c r="B389" s="150" t="s">
        <v>60</v>
      </c>
      <c r="C389" s="150" t="s">
        <v>329</v>
      </c>
      <c r="D389" s="150" t="s">
        <v>170</v>
      </c>
      <c r="E389" s="142">
        <v>903</v>
      </c>
      <c r="F389" s="234">
        <v>10770</v>
      </c>
      <c r="G389" s="238" t="s">
        <v>8</v>
      </c>
      <c r="H389" s="182">
        <f>SUM(H390)</f>
        <v>6948880</v>
      </c>
      <c r="I389" s="182">
        <f>SUM(I390)</f>
        <v>6948880</v>
      </c>
      <c r="J389" s="181">
        <f t="shared" si="60"/>
        <v>0</v>
      </c>
    </row>
    <row r="390" spans="1:10" ht="23.25" x14ac:dyDescent="0.25">
      <c r="A390" s="209" t="s">
        <v>16</v>
      </c>
      <c r="B390" s="166" t="s">
        <v>60</v>
      </c>
      <c r="C390" s="148" t="s">
        <v>329</v>
      </c>
      <c r="D390" s="148" t="s">
        <v>170</v>
      </c>
      <c r="E390" s="127">
        <v>903</v>
      </c>
      <c r="F390" s="252">
        <v>10770</v>
      </c>
      <c r="G390" s="212" t="s">
        <v>17</v>
      </c>
      <c r="H390" s="365">
        <f>SUM(H391:H392)</f>
        <v>6948880</v>
      </c>
      <c r="I390" s="365">
        <f>SUM(I391:I392)</f>
        <v>6948880</v>
      </c>
      <c r="J390" s="390">
        <f t="shared" si="60"/>
        <v>0</v>
      </c>
    </row>
    <row r="391" spans="1:10" x14ac:dyDescent="0.25">
      <c r="A391" s="210" t="s">
        <v>332</v>
      </c>
      <c r="B391" s="166" t="s">
        <v>60</v>
      </c>
      <c r="C391" s="148" t="s">
        <v>329</v>
      </c>
      <c r="D391" s="148" t="s">
        <v>170</v>
      </c>
      <c r="E391" s="127">
        <v>903</v>
      </c>
      <c r="F391" s="252">
        <v>10770</v>
      </c>
      <c r="G391" s="212" t="s">
        <v>331</v>
      </c>
      <c r="H391" s="365">
        <f>SUM(Лист1!G77)</f>
        <v>6948880</v>
      </c>
      <c r="I391" s="365">
        <f>SUM(Лист1!H77)</f>
        <v>6948880</v>
      </c>
      <c r="J391" s="390">
        <f t="shared" si="60"/>
        <v>0</v>
      </c>
    </row>
    <row r="392" spans="1:10" x14ac:dyDescent="0.25">
      <c r="A392" s="248" t="s">
        <v>334</v>
      </c>
      <c r="B392" s="166" t="s">
        <v>60</v>
      </c>
      <c r="C392" s="148" t="s">
        <v>329</v>
      </c>
      <c r="D392" s="148" t="s">
        <v>170</v>
      </c>
      <c r="E392" s="121">
        <v>903</v>
      </c>
      <c r="F392" s="252">
        <v>10770</v>
      </c>
      <c r="G392" s="212" t="s">
        <v>333</v>
      </c>
      <c r="H392" s="365">
        <f>SUM(Лист1!G78)</f>
        <v>0</v>
      </c>
      <c r="I392" s="365">
        <f>SUM(Лист1!H78)</f>
        <v>0</v>
      </c>
      <c r="J392" s="181">
        <f t="shared" si="60"/>
        <v>0</v>
      </c>
    </row>
    <row r="393" spans="1:10" ht="48.75" x14ac:dyDescent="0.25">
      <c r="A393" s="172" t="s">
        <v>28</v>
      </c>
      <c r="B393" s="150" t="s">
        <v>60</v>
      </c>
      <c r="C393" s="150" t="s">
        <v>329</v>
      </c>
      <c r="D393" s="150" t="s">
        <v>170</v>
      </c>
      <c r="E393" s="142">
        <v>903</v>
      </c>
      <c r="F393" s="234">
        <v>14770</v>
      </c>
      <c r="G393" s="238" t="s">
        <v>8</v>
      </c>
      <c r="H393" s="182">
        <f>SUM(H394)</f>
        <v>5591600</v>
      </c>
      <c r="I393" s="182">
        <f>SUM(I394)</f>
        <v>5591600</v>
      </c>
      <c r="J393" s="181">
        <f t="shared" si="60"/>
        <v>0</v>
      </c>
    </row>
    <row r="394" spans="1:10" ht="23.25" x14ac:dyDescent="0.25">
      <c r="A394" s="124" t="s">
        <v>16</v>
      </c>
      <c r="B394" s="166" t="s">
        <v>60</v>
      </c>
      <c r="C394" s="148" t="s">
        <v>329</v>
      </c>
      <c r="D394" s="166" t="s">
        <v>170</v>
      </c>
      <c r="E394" s="127">
        <v>903</v>
      </c>
      <c r="F394" s="213">
        <v>14770</v>
      </c>
      <c r="G394" s="212" t="s">
        <v>17</v>
      </c>
      <c r="H394" s="365">
        <f>SUM(H395:H396)</f>
        <v>5591600</v>
      </c>
      <c r="I394" s="365">
        <f>SUM(I395:I396)</f>
        <v>5591600</v>
      </c>
      <c r="J394" s="181">
        <f t="shared" si="60"/>
        <v>0</v>
      </c>
    </row>
    <row r="395" spans="1:10" x14ac:dyDescent="0.25">
      <c r="A395" s="210" t="s">
        <v>332</v>
      </c>
      <c r="B395" s="166" t="s">
        <v>60</v>
      </c>
      <c r="C395" s="148" t="s">
        <v>329</v>
      </c>
      <c r="D395" s="148" t="s">
        <v>170</v>
      </c>
      <c r="E395" s="127">
        <v>903</v>
      </c>
      <c r="F395" s="213">
        <v>14770</v>
      </c>
      <c r="G395" s="212" t="s">
        <v>331</v>
      </c>
      <c r="H395" s="365">
        <f>SUM(Лист1!G89+Лист1!G55)</f>
        <v>5001200</v>
      </c>
      <c r="I395" s="365">
        <f>SUM(Лист1!H89+Лист1!H55)</f>
        <v>5001200</v>
      </c>
      <c r="J395" s="181">
        <f t="shared" si="60"/>
        <v>0</v>
      </c>
    </row>
    <row r="396" spans="1:10" x14ac:dyDescent="0.25">
      <c r="A396" s="248" t="s">
        <v>334</v>
      </c>
      <c r="B396" s="166" t="s">
        <v>60</v>
      </c>
      <c r="C396" s="148" t="s">
        <v>329</v>
      </c>
      <c r="D396" s="148" t="s">
        <v>170</v>
      </c>
      <c r="E396" s="121">
        <v>903</v>
      </c>
      <c r="F396" s="206">
        <v>14770</v>
      </c>
      <c r="G396" s="212" t="s">
        <v>333</v>
      </c>
      <c r="H396" s="365">
        <f>SUM(Лист1!G90)</f>
        <v>590400</v>
      </c>
      <c r="I396" s="365">
        <f>SUM(Лист1!H90)</f>
        <v>590400</v>
      </c>
      <c r="J396" s="181">
        <f t="shared" si="60"/>
        <v>0</v>
      </c>
    </row>
    <row r="397" spans="1:10" ht="36.75" x14ac:dyDescent="0.25">
      <c r="A397" s="169" t="s">
        <v>61</v>
      </c>
      <c r="B397" s="150" t="s">
        <v>60</v>
      </c>
      <c r="C397" s="150" t="s">
        <v>329</v>
      </c>
      <c r="D397" s="150" t="s">
        <v>170</v>
      </c>
      <c r="E397" s="141">
        <v>903</v>
      </c>
      <c r="F397" s="236">
        <v>14780</v>
      </c>
      <c r="G397" s="233" t="s">
        <v>8</v>
      </c>
      <c r="H397" s="182">
        <f t="shared" ref="H397:I398" si="67">SUM(H398)</f>
        <v>2520217</v>
      </c>
      <c r="I397" s="182">
        <f t="shared" si="67"/>
        <v>2520217</v>
      </c>
      <c r="J397" s="181">
        <f t="shared" si="60"/>
        <v>0</v>
      </c>
    </row>
    <row r="398" spans="1:10" ht="23.25" x14ac:dyDescent="0.25">
      <c r="A398" s="124" t="s">
        <v>16</v>
      </c>
      <c r="B398" s="166" t="s">
        <v>60</v>
      </c>
      <c r="C398" s="148" t="s">
        <v>329</v>
      </c>
      <c r="D398" s="148" t="s">
        <v>170</v>
      </c>
      <c r="E398" s="121">
        <v>903</v>
      </c>
      <c r="F398" s="206">
        <v>14780</v>
      </c>
      <c r="G398" s="212" t="s">
        <v>17</v>
      </c>
      <c r="H398" s="365">
        <f t="shared" si="67"/>
        <v>2520217</v>
      </c>
      <c r="I398" s="365">
        <f t="shared" si="67"/>
        <v>2520217</v>
      </c>
      <c r="J398" s="181">
        <f t="shared" si="60"/>
        <v>0</v>
      </c>
    </row>
    <row r="399" spans="1:10" x14ac:dyDescent="0.25">
      <c r="A399" s="210" t="s">
        <v>332</v>
      </c>
      <c r="B399" s="166" t="s">
        <v>60</v>
      </c>
      <c r="C399" s="148" t="s">
        <v>329</v>
      </c>
      <c r="D399" s="148" t="s">
        <v>170</v>
      </c>
      <c r="E399" s="121">
        <v>903</v>
      </c>
      <c r="F399" s="206">
        <v>14780</v>
      </c>
      <c r="G399" s="212" t="s">
        <v>331</v>
      </c>
      <c r="H399" s="365">
        <f>SUM(Лист1!G157)</f>
        <v>2520217</v>
      </c>
      <c r="I399" s="365">
        <f>SUM(Лист1!H157)</f>
        <v>2520217</v>
      </c>
      <c r="J399" s="181">
        <f t="shared" si="60"/>
        <v>0</v>
      </c>
    </row>
    <row r="400" spans="1:10" ht="24.75" x14ac:dyDescent="0.25">
      <c r="A400" s="169" t="s">
        <v>39</v>
      </c>
      <c r="B400" s="150" t="s">
        <v>60</v>
      </c>
      <c r="C400" s="150" t="s">
        <v>329</v>
      </c>
      <c r="D400" s="150" t="s">
        <v>170</v>
      </c>
      <c r="E400" s="142">
        <v>903</v>
      </c>
      <c r="F400" s="234">
        <v>14790</v>
      </c>
      <c r="G400" s="238" t="s">
        <v>8</v>
      </c>
      <c r="H400" s="182">
        <f>SUM(H401)</f>
        <v>720000</v>
      </c>
      <c r="I400" s="182">
        <f>SUM(I401)</f>
        <v>720000</v>
      </c>
      <c r="J400" s="181">
        <f t="shared" si="60"/>
        <v>0</v>
      </c>
    </row>
    <row r="401" spans="1:10" ht="23.25" x14ac:dyDescent="0.25">
      <c r="A401" s="124" t="s">
        <v>16</v>
      </c>
      <c r="B401" s="166" t="s">
        <v>60</v>
      </c>
      <c r="C401" s="148" t="s">
        <v>329</v>
      </c>
      <c r="D401" s="148" t="s">
        <v>170</v>
      </c>
      <c r="E401" s="127">
        <v>903</v>
      </c>
      <c r="F401" s="213">
        <v>14790</v>
      </c>
      <c r="G401" s="212" t="s">
        <v>17</v>
      </c>
      <c r="H401" s="365">
        <f>SUM(H402:H403)</f>
        <v>720000</v>
      </c>
      <c r="I401" s="365">
        <f>SUM(I402:I403)</f>
        <v>720000</v>
      </c>
      <c r="J401" s="181">
        <f t="shared" si="60"/>
        <v>0</v>
      </c>
    </row>
    <row r="402" spans="1:10" x14ac:dyDescent="0.25">
      <c r="A402" s="210" t="s">
        <v>332</v>
      </c>
      <c r="B402" s="166" t="s">
        <v>60</v>
      </c>
      <c r="C402" s="148" t="s">
        <v>329</v>
      </c>
      <c r="D402" s="148" t="s">
        <v>170</v>
      </c>
      <c r="E402" s="127">
        <v>903</v>
      </c>
      <c r="F402" s="213">
        <v>14790</v>
      </c>
      <c r="G402" s="212" t="s">
        <v>331</v>
      </c>
      <c r="H402" s="365">
        <f>SUM(Лист1!G116)</f>
        <v>509400</v>
      </c>
      <c r="I402" s="365">
        <f>SUM(Лист1!H116)</f>
        <v>509400</v>
      </c>
      <c r="J402" s="181">
        <f t="shared" si="60"/>
        <v>0</v>
      </c>
    </row>
    <row r="403" spans="1:10" x14ac:dyDescent="0.25">
      <c r="A403" s="248" t="s">
        <v>334</v>
      </c>
      <c r="B403" s="166" t="s">
        <v>60</v>
      </c>
      <c r="C403" s="148" t="s">
        <v>329</v>
      </c>
      <c r="D403" s="148" t="s">
        <v>170</v>
      </c>
      <c r="E403" s="121">
        <v>903</v>
      </c>
      <c r="F403" s="206">
        <v>14790</v>
      </c>
      <c r="G403" s="212" t="s">
        <v>333</v>
      </c>
      <c r="H403" s="365">
        <f>SUM(Лист1!G117)</f>
        <v>210600</v>
      </c>
      <c r="I403" s="365">
        <f>SUM(Лист1!H117)</f>
        <v>210600</v>
      </c>
      <c r="J403" s="181">
        <f t="shared" si="60"/>
        <v>0</v>
      </c>
    </row>
    <row r="404" spans="1:10" ht="26.25" x14ac:dyDescent="0.25">
      <c r="A404" s="129" t="s">
        <v>29</v>
      </c>
      <c r="B404" s="150" t="s">
        <v>60</v>
      </c>
      <c r="C404" s="150" t="s">
        <v>329</v>
      </c>
      <c r="D404" s="150" t="s">
        <v>170</v>
      </c>
      <c r="E404" s="142">
        <v>903</v>
      </c>
      <c r="F404" s="236">
        <v>14820</v>
      </c>
      <c r="G404" s="238" t="s">
        <v>8</v>
      </c>
      <c r="H404" s="283">
        <f t="shared" ref="H404:I405" si="68">SUM(H405)</f>
        <v>0</v>
      </c>
      <c r="I404" s="283">
        <f t="shared" si="68"/>
        <v>0</v>
      </c>
      <c r="J404" s="181">
        <f t="shared" si="60"/>
        <v>0</v>
      </c>
    </row>
    <row r="405" spans="1:10" ht="23.25" x14ac:dyDescent="0.25">
      <c r="A405" s="124" t="s">
        <v>16</v>
      </c>
      <c r="B405" s="166" t="s">
        <v>60</v>
      </c>
      <c r="C405" s="148" t="s">
        <v>329</v>
      </c>
      <c r="D405" s="148" t="s">
        <v>170</v>
      </c>
      <c r="E405" s="127">
        <v>903</v>
      </c>
      <c r="F405" s="206">
        <v>14820</v>
      </c>
      <c r="G405" s="212" t="s">
        <v>17</v>
      </c>
      <c r="H405" s="333">
        <f t="shared" si="68"/>
        <v>0</v>
      </c>
      <c r="I405" s="333">
        <f t="shared" si="68"/>
        <v>0</v>
      </c>
      <c r="J405" s="181">
        <f t="shared" si="60"/>
        <v>0</v>
      </c>
    </row>
    <row r="406" spans="1:10" x14ac:dyDescent="0.25">
      <c r="A406" s="210" t="s">
        <v>332</v>
      </c>
      <c r="B406" s="166" t="s">
        <v>60</v>
      </c>
      <c r="C406" s="148" t="s">
        <v>329</v>
      </c>
      <c r="D406" s="166" t="s">
        <v>170</v>
      </c>
      <c r="E406" s="127">
        <v>903</v>
      </c>
      <c r="F406" s="206">
        <v>14820</v>
      </c>
      <c r="G406" s="212" t="s">
        <v>18</v>
      </c>
      <c r="H406" s="333">
        <f>SUM(Лист1!G93)</f>
        <v>0</v>
      </c>
      <c r="I406" s="333">
        <f>SUM(Лист1!H93)</f>
        <v>0</v>
      </c>
      <c r="J406" s="181">
        <f t="shared" si="60"/>
        <v>0</v>
      </c>
    </row>
    <row r="407" spans="1:10" x14ac:dyDescent="0.25">
      <c r="A407" s="132" t="s">
        <v>32</v>
      </c>
      <c r="B407" s="150" t="s">
        <v>60</v>
      </c>
      <c r="C407" s="150" t="s">
        <v>329</v>
      </c>
      <c r="D407" s="150" t="s">
        <v>170</v>
      </c>
      <c r="E407" s="141">
        <v>903</v>
      </c>
      <c r="F407" s="236">
        <v>10640</v>
      </c>
      <c r="G407" s="233" t="s">
        <v>8</v>
      </c>
      <c r="H407" s="182">
        <f>SUM(H408)</f>
        <v>49801674.060000002</v>
      </c>
      <c r="I407" s="182">
        <f>SUM(I408)</f>
        <v>49801674.060000002</v>
      </c>
      <c r="J407" s="181">
        <f t="shared" si="60"/>
        <v>0</v>
      </c>
    </row>
    <row r="408" spans="1:10" ht="23.25" x14ac:dyDescent="0.25">
      <c r="A408" s="124" t="s">
        <v>16</v>
      </c>
      <c r="B408" s="166" t="s">
        <v>60</v>
      </c>
      <c r="C408" s="148" t="s">
        <v>329</v>
      </c>
      <c r="D408" s="148" t="s">
        <v>170</v>
      </c>
      <c r="E408" s="121">
        <v>903</v>
      </c>
      <c r="F408" s="206">
        <v>10640</v>
      </c>
      <c r="G408" s="205" t="s">
        <v>17</v>
      </c>
      <c r="H408" s="365">
        <f>SUM(H409:H410)</f>
        <v>49801674.060000002</v>
      </c>
      <c r="I408" s="365">
        <f>SUM(I409:I410)</f>
        <v>49801674.060000002</v>
      </c>
      <c r="J408" s="390">
        <f t="shared" ref="J408:J471" si="69">SUM(I408-H408)</f>
        <v>0</v>
      </c>
    </row>
    <row r="409" spans="1:10" x14ac:dyDescent="0.25">
      <c r="A409" s="210" t="s">
        <v>332</v>
      </c>
      <c r="B409" s="166" t="s">
        <v>60</v>
      </c>
      <c r="C409" s="148" t="s">
        <v>329</v>
      </c>
      <c r="D409" s="148" t="s">
        <v>170</v>
      </c>
      <c r="E409" s="121">
        <v>903</v>
      </c>
      <c r="F409" s="206">
        <v>10640</v>
      </c>
      <c r="G409" s="205" t="s">
        <v>331</v>
      </c>
      <c r="H409" s="365">
        <f>SUM(Лист1!G69)</f>
        <v>36491077.060000002</v>
      </c>
      <c r="I409" s="365">
        <f>SUM(Лист1!H69)</f>
        <v>36591077.060000002</v>
      </c>
      <c r="J409" s="390">
        <f t="shared" si="69"/>
        <v>100000</v>
      </c>
    </row>
    <row r="410" spans="1:10" x14ac:dyDescent="0.25">
      <c r="A410" s="248" t="s">
        <v>334</v>
      </c>
      <c r="B410" s="166" t="s">
        <v>60</v>
      </c>
      <c r="C410" s="148" t="s">
        <v>329</v>
      </c>
      <c r="D410" s="148" t="s">
        <v>170</v>
      </c>
      <c r="E410" s="121">
        <v>903</v>
      </c>
      <c r="F410" s="206">
        <v>10640</v>
      </c>
      <c r="G410" s="205" t="s">
        <v>333</v>
      </c>
      <c r="H410" s="365">
        <f>SUM(Лист1!G70)</f>
        <v>13310597</v>
      </c>
      <c r="I410" s="365">
        <f>SUM(Лист1!H70)</f>
        <v>13210597</v>
      </c>
      <c r="J410" s="390">
        <f t="shared" si="69"/>
        <v>-100000</v>
      </c>
    </row>
    <row r="411" spans="1:10" ht="24.75" x14ac:dyDescent="0.25">
      <c r="A411" s="183" t="s">
        <v>33</v>
      </c>
      <c r="B411" s="184" t="s">
        <v>60</v>
      </c>
      <c r="C411" s="184">
        <v>0</v>
      </c>
      <c r="D411" s="150" t="s">
        <v>170</v>
      </c>
      <c r="E411" s="185">
        <v>903</v>
      </c>
      <c r="F411" s="297">
        <v>10690</v>
      </c>
      <c r="G411" s="297" t="s">
        <v>8</v>
      </c>
      <c r="H411" s="192">
        <f>SUM(H412)</f>
        <v>1172000</v>
      </c>
      <c r="I411" s="192">
        <f>SUM(I412)</f>
        <v>1172000</v>
      </c>
      <c r="J411" s="181">
        <f t="shared" si="69"/>
        <v>0</v>
      </c>
    </row>
    <row r="412" spans="1:10" ht="23.25" x14ac:dyDescent="0.25">
      <c r="A412" s="124" t="s">
        <v>16</v>
      </c>
      <c r="B412" s="166" t="s">
        <v>60</v>
      </c>
      <c r="C412" s="148" t="s">
        <v>329</v>
      </c>
      <c r="D412" s="148" t="s">
        <v>170</v>
      </c>
      <c r="E412" s="121">
        <v>903</v>
      </c>
      <c r="F412" s="206">
        <v>10690</v>
      </c>
      <c r="G412" s="205" t="s">
        <v>17</v>
      </c>
      <c r="H412" s="365">
        <f>SUM(H413:H414)</f>
        <v>1172000</v>
      </c>
      <c r="I412" s="365">
        <f>SUM(I413:I414)</f>
        <v>1172000</v>
      </c>
      <c r="J412" s="181">
        <f t="shared" si="69"/>
        <v>0</v>
      </c>
    </row>
    <row r="413" spans="1:10" x14ac:dyDescent="0.25">
      <c r="A413" s="210" t="s">
        <v>332</v>
      </c>
      <c r="B413" s="166" t="s">
        <v>60</v>
      </c>
      <c r="C413" s="148" t="s">
        <v>329</v>
      </c>
      <c r="D413" s="148" t="s">
        <v>170</v>
      </c>
      <c r="E413" s="121">
        <v>903</v>
      </c>
      <c r="F413" s="206">
        <v>10690</v>
      </c>
      <c r="G413" s="205" t="s">
        <v>331</v>
      </c>
      <c r="H413" s="365">
        <f>SUM(Лист1!G73)</f>
        <v>910000</v>
      </c>
      <c r="I413" s="365">
        <f>SUM(Лист1!H73)</f>
        <v>910000</v>
      </c>
      <c r="J413" s="181">
        <f t="shared" si="69"/>
        <v>0</v>
      </c>
    </row>
    <row r="414" spans="1:10" x14ac:dyDescent="0.25">
      <c r="A414" s="248" t="s">
        <v>334</v>
      </c>
      <c r="B414" s="166" t="s">
        <v>60</v>
      </c>
      <c r="C414" s="148" t="s">
        <v>329</v>
      </c>
      <c r="D414" s="148" t="s">
        <v>170</v>
      </c>
      <c r="E414" s="121">
        <v>903</v>
      </c>
      <c r="F414" s="206">
        <v>10690</v>
      </c>
      <c r="G414" s="205" t="s">
        <v>333</v>
      </c>
      <c r="H414" s="365">
        <f>SUM(Лист1!G74)</f>
        <v>262000</v>
      </c>
      <c r="I414" s="365">
        <f>SUM(Лист1!H74)</f>
        <v>262000</v>
      </c>
      <c r="J414" s="181">
        <f t="shared" si="69"/>
        <v>0</v>
      </c>
    </row>
    <row r="415" spans="1:10" ht="60.75" x14ac:dyDescent="0.25">
      <c r="A415" s="196" t="s">
        <v>34</v>
      </c>
      <c r="B415" s="150" t="s">
        <v>60</v>
      </c>
      <c r="C415" s="150" t="s">
        <v>329</v>
      </c>
      <c r="D415" s="150" t="s">
        <v>170</v>
      </c>
      <c r="E415" s="141">
        <v>903</v>
      </c>
      <c r="F415" s="236">
        <v>14700</v>
      </c>
      <c r="G415" s="238" t="s">
        <v>8</v>
      </c>
      <c r="H415" s="182">
        <f>SUM(H416)</f>
        <v>157655062</v>
      </c>
      <c r="I415" s="182">
        <f>SUM(I416)</f>
        <v>157655062</v>
      </c>
      <c r="J415" s="181">
        <f t="shared" si="69"/>
        <v>0</v>
      </c>
    </row>
    <row r="416" spans="1:10" ht="23.25" x14ac:dyDescent="0.25">
      <c r="A416" s="124" t="s">
        <v>16</v>
      </c>
      <c r="B416" s="166" t="s">
        <v>60</v>
      </c>
      <c r="C416" s="148" t="s">
        <v>329</v>
      </c>
      <c r="D416" s="148" t="s">
        <v>170</v>
      </c>
      <c r="E416" s="121">
        <v>903</v>
      </c>
      <c r="F416" s="206">
        <v>14700</v>
      </c>
      <c r="G416" s="212" t="s">
        <v>17</v>
      </c>
      <c r="H416" s="365">
        <f>SUM(H417:H418)</f>
        <v>157655062</v>
      </c>
      <c r="I416" s="365">
        <f>SUM(I417:I418)</f>
        <v>157655062</v>
      </c>
      <c r="J416" s="181">
        <f t="shared" si="69"/>
        <v>0</v>
      </c>
    </row>
    <row r="417" spans="1:10" x14ac:dyDescent="0.25">
      <c r="A417" s="210" t="s">
        <v>332</v>
      </c>
      <c r="B417" s="166" t="s">
        <v>60</v>
      </c>
      <c r="C417" s="148" t="s">
        <v>329</v>
      </c>
      <c r="D417" s="148" t="s">
        <v>170</v>
      </c>
      <c r="E417" s="121">
        <v>903</v>
      </c>
      <c r="F417" s="206">
        <v>14700</v>
      </c>
      <c r="G417" s="212" t="s">
        <v>331</v>
      </c>
      <c r="H417" s="365">
        <f>SUM(Лист1!G81)</f>
        <v>114764921.2</v>
      </c>
      <c r="I417" s="365">
        <f>SUM(Лист1!H81)</f>
        <v>114764921.2</v>
      </c>
      <c r="J417" s="181">
        <f t="shared" si="69"/>
        <v>0</v>
      </c>
    </row>
    <row r="418" spans="1:10" x14ac:dyDescent="0.25">
      <c r="A418" s="248" t="s">
        <v>334</v>
      </c>
      <c r="B418" s="166" t="s">
        <v>60</v>
      </c>
      <c r="C418" s="148" t="s">
        <v>329</v>
      </c>
      <c r="D418" s="148" t="s">
        <v>170</v>
      </c>
      <c r="E418" s="121">
        <v>903</v>
      </c>
      <c r="F418" s="206">
        <v>14700</v>
      </c>
      <c r="G418" s="212" t="s">
        <v>333</v>
      </c>
      <c r="H418" s="365">
        <f>SUM(Лист1!G82)</f>
        <v>42890140.799999997</v>
      </c>
      <c r="I418" s="365">
        <f>SUM(Лист1!H82)</f>
        <v>42890140.799999997</v>
      </c>
      <c r="J418" s="181">
        <f t="shared" si="69"/>
        <v>0</v>
      </c>
    </row>
    <row r="419" spans="1:10" ht="26.25" x14ac:dyDescent="0.25">
      <c r="A419" s="129" t="s">
        <v>36</v>
      </c>
      <c r="B419" s="150" t="s">
        <v>60</v>
      </c>
      <c r="C419" s="150" t="s">
        <v>329</v>
      </c>
      <c r="D419" s="150" t="s">
        <v>170</v>
      </c>
      <c r="E419" s="141">
        <v>903</v>
      </c>
      <c r="F419" s="236">
        <v>10660</v>
      </c>
      <c r="G419" s="233" t="s">
        <v>8</v>
      </c>
      <c r="H419" s="182">
        <f>SUM(H420)</f>
        <v>5844785.79</v>
      </c>
      <c r="I419" s="182">
        <f>SUM(I420)</f>
        <v>5844785.79</v>
      </c>
      <c r="J419" s="181">
        <f t="shared" si="69"/>
        <v>0</v>
      </c>
    </row>
    <row r="420" spans="1:10" ht="23.25" x14ac:dyDescent="0.25">
      <c r="A420" s="124" t="s">
        <v>16</v>
      </c>
      <c r="B420" s="166" t="s">
        <v>60</v>
      </c>
      <c r="C420" s="148" t="s">
        <v>329</v>
      </c>
      <c r="D420" s="148" t="s">
        <v>170</v>
      </c>
      <c r="E420" s="121">
        <v>903</v>
      </c>
      <c r="F420" s="206">
        <v>10660</v>
      </c>
      <c r="G420" s="205" t="s">
        <v>17</v>
      </c>
      <c r="H420" s="365">
        <f>SUM(H421:H421)</f>
        <v>5844785.79</v>
      </c>
      <c r="I420" s="365">
        <f>SUM(I421:I421)</f>
        <v>5844785.79</v>
      </c>
      <c r="J420" s="390">
        <f t="shared" si="69"/>
        <v>0</v>
      </c>
    </row>
    <row r="421" spans="1:10" x14ac:dyDescent="0.25">
      <c r="A421" s="210" t="s">
        <v>332</v>
      </c>
      <c r="B421" s="166" t="s">
        <v>60</v>
      </c>
      <c r="C421" s="148" t="s">
        <v>329</v>
      </c>
      <c r="D421" s="148" t="s">
        <v>170</v>
      </c>
      <c r="E421" s="121">
        <v>903</v>
      </c>
      <c r="F421" s="206">
        <v>10660</v>
      </c>
      <c r="G421" s="205" t="s">
        <v>331</v>
      </c>
      <c r="H421" s="365">
        <f>SUM(Лист1!G97)</f>
        <v>5844785.79</v>
      </c>
      <c r="I421" s="365">
        <f>SUM(Лист1!H97)</f>
        <v>5844785.79</v>
      </c>
      <c r="J421" s="390">
        <f t="shared" si="69"/>
        <v>0</v>
      </c>
    </row>
    <row r="422" spans="1:10" ht="24.75" x14ac:dyDescent="0.25">
      <c r="A422" s="169" t="s">
        <v>37</v>
      </c>
      <c r="B422" s="150" t="s">
        <v>60</v>
      </c>
      <c r="C422" s="150" t="s">
        <v>329</v>
      </c>
      <c r="D422" s="150" t="s">
        <v>170</v>
      </c>
      <c r="E422" s="141">
        <v>903</v>
      </c>
      <c r="F422" s="236">
        <v>10710</v>
      </c>
      <c r="G422" s="233" t="s">
        <v>8</v>
      </c>
      <c r="H422" s="182">
        <f t="shared" ref="H422:I423" si="70">SUM(H423)</f>
        <v>48000</v>
      </c>
      <c r="I422" s="182">
        <f t="shared" si="70"/>
        <v>48000</v>
      </c>
      <c r="J422" s="181">
        <f t="shared" si="69"/>
        <v>0</v>
      </c>
    </row>
    <row r="423" spans="1:10" ht="23.25" x14ac:dyDescent="0.25">
      <c r="A423" s="124" t="s">
        <v>16</v>
      </c>
      <c r="B423" s="166" t="s">
        <v>60</v>
      </c>
      <c r="C423" s="148" t="s">
        <v>329</v>
      </c>
      <c r="D423" s="148" t="s">
        <v>170</v>
      </c>
      <c r="E423" s="121">
        <v>903</v>
      </c>
      <c r="F423" s="206">
        <v>10710</v>
      </c>
      <c r="G423" s="205" t="s">
        <v>17</v>
      </c>
      <c r="H423" s="365">
        <f t="shared" si="70"/>
        <v>48000</v>
      </c>
      <c r="I423" s="365">
        <f t="shared" si="70"/>
        <v>48000</v>
      </c>
      <c r="J423" s="181">
        <f t="shared" si="69"/>
        <v>0</v>
      </c>
    </row>
    <row r="424" spans="1:10" x14ac:dyDescent="0.25">
      <c r="A424" s="210" t="s">
        <v>332</v>
      </c>
      <c r="B424" s="166" t="s">
        <v>60</v>
      </c>
      <c r="C424" s="148" t="s">
        <v>329</v>
      </c>
      <c r="D424" s="166" t="s">
        <v>170</v>
      </c>
      <c r="E424" s="121">
        <v>903</v>
      </c>
      <c r="F424" s="206">
        <v>10710</v>
      </c>
      <c r="G424" s="205" t="s">
        <v>331</v>
      </c>
      <c r="H424" s="365">
        <f>SUM(Лист1!G100)</f>
        <v>48000</v>
      </c>
      <c r="I424" s="365">
        <f>SUM(Лист1!H100)</f>
        <v>48000</v>
      </c>
      <c r="J424" s="181">
        <f t="shared" si="69"/>
        <v>0</v>
      </c>
    </row>
    <row r="425" spans="1:10" ht="26.25" x14ac:dyDescent="0.25">
      <c r="A425" s="129" t="s">
        <v>38</v>
      </c>
      <c r="B425" s="150" t="s">
        <v>60</v>
      </c>
      <c r="C425" s="150" t="s">
        <v>329</v>
      </c>
      <c r="D425" s="150" t="s">
        <v>170</v>
      </c>
      <c r="E425" s="141">
        <v>903</v>
      </c>
      <c r="F425" s="236">
        <v>10670</v>
      </c>
      <c r="G425" s="233" t="s">
        <v>8</v>
      </c>
      <c r="H425" s="182">
        <f>SUM(H426+H428)</f>
        <v>8113014.5099999998</v>
      </c>
      <c r="I425" s="182">
        <f>SUM(I426+I428)</f>
        <v>8113014.5099999998</v>
      </c>
      <c r="J425" s="181">
        <f t="shared" si="69"/>
        <v>0</v>
      </c>
    </row>
    <row r="426" spans="1:10" ht="23.25" x14ac:dyDescent="0.25">
      <c r="A426" s="124" t="s">
        <v>16</v>
      </c>
      <c r="B426" s="166" t="s">
        <v>60</v>
      </c>
      <c r="C426" s="148" t="s">
        <v>329</v>
      </c>
      <c r="D426" s="148" t="s">
        <v>170</v>
      </c>
      <c r="E426" s="121">
        <v>903</v>
      </c>
      <c r="F426" s="206">
        <v>10670</v>
      </c>
      <c r="G426" s="205" t="s">
        <v>17</v>
      </c>
      <c r="H426" s="365">
        <f>SUM(H427:H427)</f>
        <v>8113014.5099999998</v>
      </c>
      <c r="I426" s="365">
        <f>SUM(I427:I427)</f>
        <v>8113014.5099999998</v>
      </c>
      <c r="J426" s="390">
        <f t="shared" si="69"/>
        <v>0</v>
      </c>
    </row>
    <row r="427" spans="1:10" x14ac:dyDescent="0.25">
      <c r="A427" s="210" t="s">
        <v>332</v>
      </c>
      <c r="B427" s="166" t="s">
        <v>60</v>
      </c>
      <c r="C427" s="148" t="s">
        <v>329</v>
      </c>
      <c r="D427" s="148" t="s">
        <v>170</v>
      </c>
      <c r="E427" s="121">
        <v>903</v>
      </c>
      <c r="F427" s="206">
        <v>10670</v>
      </c>
      <c r="G427" s="205" t="s">
        <v>331</v>
      </c>
      <c r="H427" s="365">
        <f>SUM(Лист1!G103)</f>
        <v>8113014.5099999998</v>
      </c>
      <c r="I427" s="365">
        <f>SUM(Лист1!H103)</f>
        <v>8113014.5099999998</v>
      </c>
      <c r="J427" s="390">
        <f t="shared" si="69"/>
        <v>0</v>
      </c>
    </row>
    <row r="428" spans="1:10" ht="23.25" x14ac:dyDescent="0.25">
      <c r="A428" s="210" t="s">
        <v>123</v>
      </c>
      <c r="B428" s="166" t="s">
        <v>60</v>
      </c>
      <c r="C428" s="148" t="s">
        <v>329</v>
      </c>
      <c r="D428" s="148" t="s">
        <v>170</v>
      </c>
      <c r="E428" s="121">
        <v>903</v>
      </c>
      <c r="F428" s="206">
        <v>10670</v>
      </c>
      <c r="G428" s="205" t="s">
        <v>124</v>
      </c>
      <c r="H428" s="365">
        <f>SUM(H429:H429)</f>
        <v>0</v>
      </c>
      <c r="I428" s="365">
        <f>SUM(I429:I429)</f>
        <v>0</v>
      </c>
      <c r="J428" s="181">
        <f t="shared" si="69"/>
        <v>0</v>
      </c>
    </row>
    <row r="429" spans="1:10" ht="68.25" x14ac:dyDescent="0.25">
      <c r="A429" s="210" t="s">
        <v>435</v>
      </c>
      <c r="B429" s="166" t="s">
        <v>60</v>
      </c>
      <c r="C429" s="148" t="s">
        <v>329</v>
      </c>
      <c r="D429" s="148" t="s">
        <v>170</v>
      </c>
      <c r="E429" s="121">
        <v>903</v>
      </c>
      <c r="F429" s="206">
        <v>10670</v>
      </c>
      <c r="G429" s="205" t="s">
        <v>434</v>
      </c>
      <c r="H429" s="365">
        <f>SUM(Лист1!G105)</f>
        <v>0</v>
      </c>
      <c r="I429" s="365">
        <f>SUM(Лист1!H105)</f>
        <v>0</v>
      </c>
      <c r="J429" s="181">
        <f t="shared" si="69"/>
        <v>0</v>
      </c>
    </row>
    <row r="430" spans="1:10" ht="24.75" x14ac:dyDescent="0.25">
      <c r="A430" s="169" t="s">
        <v>37</v>
      </c>
      <c r="B430" s="150" t="s">
        <v>60</v>
      </c>
      <c r="C430" s="150" t="s">
        <v>329</v>
      </c>
      <c r="D430" s="150" t="s">
        <v>170</v>
      </c>
      <c r="E430" s="141">
        <v>903</v>
      </c>
      <c r="F430" s="236">
        <v>10710</v>
      </c>
      <c r="G430" s="233" t="s">
        <v>8</v>
      </c>
      <c r="H430" s="182">
        <f t="shared" ref="H430:I431" si="71">SUM(H431)</f>
        <v>46000</v>
      </c>
      <c r="I430" s="182">
        <f t="shared" si="71"/>
        <v>46000</v>
      </c>
      <c r="J430" s="181">
        <f t="shared" si="69"/>
        <v>0</v>
      </c>
    </row>
    <row r="431" spans="1:10" ht="23.25" x14ac:dyDescent="0.25">
      <c r="A431" s="124" t="s">
        <v>16</v>
      </c>
      <c r="B431" s="166" t="s">
        <v>60</v>
      </c>
      <c r="C431" s="148" t="s">
        <v>329</v>
      </c>
      <c r="D431" s="166" t="s">
        <v>170</v>
      </c>
      <c r="E431" s="121">
        <v>903</v>
      </c>
      <c r="F431" s="206">
        <v>10710</v>
      </c>
      <c r="G431" s="205" t="s">
        <v>17</v>
      </c>
      <c r="H431" s="365">
        <f t="shared" si="71"/>
        <v>46000</v>
      </c>
      <c r="I431" s="365">
        <f t="shared" si="71"/>
        <v>46000</v>
      </c>
      <c r="J431" s="181">
        <f t="shared" si="69"/>
        <v>0</v>
      </c>
    </row>
    <row r="432" spans="1:10" x14ac:dyDescent="0.25">
      <c r="A432" s="210" t="s">
        <v>332</v>
      </c>
      <c r="B432" s="166" t="s">
        <v>60</v>
      </c>
      <c r="C432" s="148" t="s">
        <v>329</v>
      </c>
      <c r="D432" s="148" t="s">
        <v>170</v>
      </c>
      <c r="E432" s="121">
        <v>903</v>
      </c>
      <c r="F432" s="206">
        <v>10710</v>
      </c>
      <c r="G432" s="205" t="s">
        <v>331</v>
      </c>
      <c r="H432" s="365">
        <f>SUM(Лист1!G108)</f>
        <v>46000</v>
      </c>
      <c r="I432" s="365">
        <f>SUM(Лист1!H108)</f>
        <v>46000</v>
      </c>
      <c r="J432" s="181">
        <f t="shared" si="69"/>
        <v>0</v>
      </c>
    </row>
    <row r="433" spans="1:10" ht="39" x14ac:dyDescent="0.25">
      <c r="A433" s="129" t="s">
        <v>47</v>
      </c>
      <c r="B433" s="150" t="s">
        <v>60</v>
      </c>
      <c r="C433" s="150" t="s">
        <v>329</v>
      </c>
      <c r="D433" s="150" t="s">
        <v>170</v>
      </c>
      <c r="E433" s="141">
        <v>903</v>
      </c>
      <c r="F433" s="236">
        <v>10740</v>
      </c>
      <c r="G433" s="233" t="s">
        <v>8</v>
      </c>
      <c r="H433" s="182">
        <f>SUM(H434+H436)</f>
        <v>9060643</v>
      </c>
      <c r="I433" s="182">
        <f>SUM(I434+I436)</f>
        <v>9060643</v>
      </c>
      <c r="J433" s="181">
        <f t="shared" si="69"/>
        <v>0</v>
      </c>
    </row>
    <row r="434" spans="1:10" ht="34.5" x14ac:dyDescent="0.25">
      <c r="A434" s="124" t="s">
        <v>43</v>
      </c>
      <c r="B434" s="166" t="s">
        <v>60</v>
      </c>
      <c r="C434" s="148" t="s">
        <v>329</v>
      </c>
      <c r="D434" s="148" t="s">
        <v>170</v>
      </c>
      <c r="E434" s="127">
        <v>903</v>
      </c>
      <c r="F434" s="206">
        <v>10740</v>
      </c>
      <c r="G434" s="205" t="s">
        <v>44</v>
      </c>
      <c r="H434" s="365">
        <f>SUM(H435)</f>
        <v>8198814</v>
      </c>
      <c r="I434" s="365">
        <f>SUM(I435)</f>
        <v>8199188.7000000002</v>
      </c>
      <c r="J434" s="390">
        <f t="shared" si="69"/>
        <v>374.70000000018626</v>
      </c>
    </row>
    <row r="435" spans="1:10" x14ac:dyDescent="0.25">
      <c r="A435" s="124" t="s">
        <v>48</v>
      </c>
      <c r="B435" s="166" t="s">
        <v>60</v>
      </c>
      <c r="C435" s="148" t="s">
        <v>329</v>
      </c>
      <c r="D435" s="148" t="s">
        <v>170</v>
      </c>
      <c r="E435" s="127">
        <v>903</v>
      </c>
      <c r="F435" s="206">
        <v>10740</v>
      </c>
      <c r="G435" s="205" t="s">
        <v>49</v>
      </c>
      <c r="H435" s="365">
        <f>SUM(Лист1!G126)</f>
        <v>8198814</v>
      </c>
      <c r="I435" s="365">
        <f>SUM(Лист1!H126)</f>
        <v>8199188.7000000002</v>
      </c>
      <c r="J435" s="390">
        <f t="shared" si="69"/>
        <v>374.70000000018626</v>
      </c>
    </row>
    <row r="436" spans="1:10" x14ac:dyDescent="0.25">
      <c r="A436" s="124" t="s">
        <v>12</v>
      </c>
      <c r="B436" s="166" t="s">
        <v>60</v>
      </c>
      <c r="C436" s="148" t="s">
        <v>329</v>
      </c>
      <c r="D436" s="148" t="s">
        <v>170</v>
      </c>
      <c r="E436" s="127">
        <v>903</v>
      </c>
      <c r="F436" s="206">
        <v>10740</v>
      </c>
      <c r="G436" s="205" t="s">
        <v>13</v>
      </c>
      <c r="H436" s="365">
        <f>SUM(H437)</f>
        <v>861829</v>
      </c>
      <c r="I436" s="365">
        <f>SUM(I437)</f>
        <v>861454.3</v>
      </c>
      <c r="J436" s="390">
        <f t="shared" si="69"/>
        <v>-374.69999999995343</v>
      </c>
    </row>
    <row r="437" spans="1:10" x14ac:dyDescent="0.25">
      <c r="A437" s="209" t="s">
        <v>342</v>
      </c>
      <c r="B437" s="166" t="s">
        <v>60</v>
      </c>
      <c r="C437" s="148" t="s">
        <v>329</v>
      </c>
      <c r="D437" s="148" t="s">
        <v>170</v>
      </c>
      <c r="E437" s="127">
        <v>903</v>
      </c>
      <c r="F437" s="206">
        <v>10740</v>
      </c>
      <c r="G437" s="205" t="s">
        <v>15</v>
      </c>
      <c r="H437" s="365">
        <f>SUM(Лист1!G128)</f>
        <v>861829</v>
      </c>
      <c r="I437" s="365">
        <f>SUM(Лист1!H128)</f>
        <v>861454.3</v>
      </c>
      <c r="J437" s="390">
        <f t="shared" si="69"/>
        <v>-374.69999999995343</v>
      </c>
    </row>
    <row r="438" spans="1:10" ht="26.25" x14ac:dyDescent="0.25">
      <c r="A438" s="129" t="s">
        <v>52</v>
      </c>
      <c r="B438" s="150" t="s">
        <v>60</v>
      </c>
      <c r="C438" s="150" t="s">
        <v>329</v>
      </c>
      <c r="D438" s="150" t="s">
        <v>170</v>
      </c>
      <c r="E438" s="141">
        <v>903</v>
      </c>
      <c r="F438" s="236">
        <v>10750</v>
      </c>
      <c r="G438" s="233" t="s">
        <v>8</v>
      </c>
      <c r="H438" s="182">
        <f>SUM(H439+H441)</f>
        <v>983779.92</v>
      </c>
      <c r="I438" s="182">
        <f>SUM(I439+I441)</f>
        <v>983779.92</v>
      </c>
      <c r="J438" s="181">
        <f t="shared" si="69"/>
        <v>0</v>
      </c>
    </row>
    <row r="439" spans="1:10" ht="34.5" x14ac:dyDescent="0.25">
      <c r="A439" s="124" t="s">
        <v>43</v>
      </c>
      <c r="B439" s="166" t="s">
        <v>60</v>
      </c>
      <c r="C439" s="148" t="s">
        <v>329</v>
      </c>
      <c r="D439" s="148" t="s">
        <v>170</v>
      </c>
      <c r="E439" s="127">
        <v>903</v>
      </c>
      <c r="F439" s="206">
        <v>10750</v>
      </c>
      <c r="G439" s="205" t="s">
        <v>44</v>
      </c>
      <c r="H439" s="365">
        <f>SUM(H440)</f>
        <v>842471</v>
      </c>
      <c r="I439" s="365">
        <f>SUM(I440)</f>
        <v>842471</v>
      </c>
      <c r="J439" s="181">
        <f t="shared" si="69"/>
        <v>0</v>
      </c>
    </row>
    <row r="440" spans="1:10" x14ac:dyDescent="0.25">
      <c r="A440" s="124" t="s">
        <v>48</v>
      </c>
      <c r="B440" s="166" t="s">
        <v>60</v>
      </c>
      <c r="C440" s="148" t="s">
        <v>329</v>
      </c>
      <c r="D440" s="148" t="s">
        <v>170</v>
      </c>
      <c r="E440" s="127">
        <v>903</v>
      </c>
      <c r="F440" s="206">
        <v>10750</v>
      </c>
      <c r="G440" s="205" t="s">
        <v>49</v>
      </c>
      <c r="H440" s="365">
        <f>SUM(Лист1!G131)</f>
        <v>842471</v>
      </c>
      <c r="I440" s="365">
        <f>SUM(Лист1!H131)</f>
        <v>842471</v>
      </c>
      <c r="J440" s="181">
        <f t="shared" si="69"/>
        <v>0</v>
      </c>
    </row>
    <row r="441" spans="1:10" x14ac:dyDescent="0.25">
      <c r="A441" s="124" t="s">
        <v>12</v>
      </c>
      <c r="B441" s="166" t="s">
        <v>60</v>
      </c>
      <c r="C441" s="148" t="s">
        <v>329</v>
      </c>
      <c r="D441" s="166" t="s">
        <v>170</v>
      </c>
      <c r="E441" s="127">
        <v>903</v>
      </c>
      <c r="F441" s="206">
        <v>10750</v>
      </c>
      <c r="G441" s="205" t="s">
        <v>13</v>
      </c>
      <c r="H441" s="365">
        <f>SUM(H442)</f>
        <v>141308.92000000001</v>
      </c>
      <c r="I441" s="365">
        <f>SUM(I442)</f>
        <v>141308.92000000001</v>
      </c>
      <c r="J441" s="181">
        <f t="shared" si="69"/>
        <v>0</v>
      </c>
    </row>
    <row r="442" spans="1:10" x14ac:dyDescent="0.25">
      <c r="A442" s="209" t="s">
        <v>342</v>
      </c>
      <c r="B442" s="166" t="s">
        <v>60</v>
      </c>
      <c r="C442" s="148" t="s">
        <v>329</v>
      </c>
      <c r="D442" s="148" t="s">
        <v>170</v>
      </c>
      <c r="E442" s="127">
        <v>903</v>
      </c>
      <c r="F442" s="206">
        <v>10750</v>
      </c>
      <c r="G442" s="205" t="s">
        <v>15</v>
      </c>
      <c r="H442" s="365">
        <f>SUM(Лист1!G133)</f>
        <v>141308.92000000001</v>
      </c>
      <c r="I442" s="365">
        <f>SUM(Лист1!H133)</f>
        <v>141308.92000000001</v>
      </c>
      <c r="J442" s="181">
        <f t="shared" si="69"/>
        <v>0</v>
      </c>
    </row>
    <row r="443" spans="1:10" ht="26.25" x14ac:dyDescent="0.25">
      <c r="A443" s="129" t="s">
        <v>53</v>
      </c>
      <c r="B443" s="150" t="s">
        <v>60</v>
      </c>
      <c r="C443" s="150" t="s">
        <v>329</v>
      </c>
      <c r="D443" s="150" t="s">
        <v>170</v>
      </c>
      <c r="E443" s="141">
        <v>903</v>
      </c>
      <c r="F443" s="236">
        <v>10760</v>
      </c>
      <c r="G443" s="233" t="s">
        <v>8</v>
      </c>
      <c r="H443" s="182">
        <f>SUM(H444+H446+H450+H448)</f>
        <v>29626665</v>
      </c>
      <c r="I443" s="182">
        <f>SUM(I444+I446+I450+I448)</f>
        <v>29626665</v>
      </c>
      <c r="J443" s="181">
        <f t="shared" si="69"/>
        <v>0</v>
      </c>
    </row>
    <row r="444" spans="1:10" ht="34.5" x14ac:dyDescent="0.25">
      <c r="A444" s="124" t="s">
        <v>43</v>
      </c>
      <c r="B444" s="166" t="s">
        <v>60</v>
      </c>
      <c r="C444" s="148" t="s">
        <v>329</v>
      </c>
      <c r="D444" s="148" t="s">
        <v>170</v>
      </c>
      <c r="E444" s="127">
        <v>903</v>
      </c>
      <c r="F444" s="206">
        <v>10760</v>
      </c>
      <c r="G444" s="205" t="s">
        <v>44</v>
      </c>
      <c r="H444" s="365">
        <f>SUM(H445)</f>
        <v>28314931</v>
      </c>
      <c r="I444" s="365">
        <f>SUM(I445)</f>
        <v>28064931</v>
      </c>
      <c r="J444" s="390">
        <f t="shared" si="69"/>
        <v>-250000</v>
      </c>
    </row>
    <row r="445" spans="1:10" x14ac:dyDescent="0.25">
      <c r="A445" s="124" t="s">
        <v>48</v>
      </c>
      <c r="B445" s="166" t="s">
        <v>60</v>
      </c>
      <c r="C445" s="148" t="s">
        <v>329</v>
      </c>
      <c r="D445" s="148" t="s">
        <v>170</v>
      </c>
      <c r="E445" s="127">
        <v>903</v>
      </c>
      <c r="F445" s="206">
        <v>10760</v>
      </c>
      <c r="G445" s="205" t="s">
        <v>49</v>
      </c>
      <c r="H445" s="365">
        <f>SUM(Лист1!G136)</f>
        <v>28314931</v>
      </c>
      <c r="I445" s="365">
        <f>SUM(Лист1!H136)</f>
        <v>28064931</v>
      </c>
      <c r="J445" s="390">
        <f t="shared" si="69"/>
        <v>-250000</v>
      </c>
    </row>
    <row r="446" spans="1:10" x14ac:dyDescent="0.25">
      <c r="A446" s="124" t="s">
        <v>12</v>
      </c>
      <c r="B446" s="166" t="s">
        <v>60</v>
      </c>
      <c r="C446" s="148" t="s">
        <v>329</v>
      </c>
      <c r="D446" s="148" t="s">
        <v>170</v>
      </c>
      <c r="E446" s="127">
        <v>903</v>
      </c>
      <c r="F446" s="206">
        <v>10760</v>
      </c>
      <c r="G446" s="205" t="s">
        <v>13</v>
      </c>
      <c r="H446" s="365">
        <f>SUM(H447)</f>
        <v>1196734</v>
      </c>
      <c r="I446" s="365">
        <f>SUM(I447)</f>
        <v>1254734</v>
      </c>
      <c r="J446" s="390">
        <f t="shared" si="69"/>
        <v>58000</v>
      </c>
    </row>
    <row r="447" spans="1:10" x14ac:dyDescent="0.25">
      <c r="A447" s="209" t="s">
        <v>342</v>
      </c>
      <c r="B447" s="166" t="s">
        <v>60</v>
      </c>
      <c r="C447" s="148" t="s">
        <v>329</v>
      </c>
      <c r="D447" s="148" t="s">
        <v>170</v>
      </c>
      <c r="E447" s="127">
        <v>903</v>
      </c>
      <c r="F447" s="206">
        <v>10760</v>
      </c>
      <c r="G447" s="205" t="s">
        <v>15</v>
      </c>
      <c r="H447" s="365">
        <f>SUM(Лист1!G138)</f>
        <v>1196734</v>
      </c>
      <c r="I447" s="365">
        <f>SUM(Лист1!H138)</f>
        <v>1254734</v>
      </c>
      <c r="J447" s="390">
        <f t="shared" si="69"/>
        <v>58000</v>
      </c>
    </row>
    <row r="448" spans="1:10" x14ac:dyDescent="0.25">
      <c r="A448" s="210" t="s">
        <v>130</v>
      </c>
      <c r="B448" s="166" t="s">
        <v>60</v>
      </c>
      <c r="C448" s="148" t="s">
        <v>329</v>
      </c>
      <c r="D448" s="148" t="s">
        <v>170</v>
      </c>
      <c r="E448" s="127">
        <v>903</v>
      </c>
      <c r="F448" s="206">
        <v>10760</v>
      </c>
      <c r="G448" s="205" t="s">
        <v>131</v>
      </c>
      <c r="H448" s="332">
        <f>SUM(H449)</f>
        <v>0</v>
      </c>
      <c r="I448" s="332">
        <f>SUM(I449)</f>
        <v>192000</v>
      </c>
      <c r="J448" s="390">
        <f t="shared" si="69"/>
        <v>192000</v>
      </c>
    </row>
    <row r="449" spans="1:10" ht="23.25" x14ac:dyDescent="0.25">
      <c r="A449" s="210" t="s">
        <v>346</v>
      </c>
      <c r="B449" s="166" t="s">
        <v>60</v>
      </c>
      <c r="C449" s="148" t="s">
        <v>329</v>
      </c>
      <c r="D449" s="148" t="s">
        <v>170</v>
      </c>
      <c r="E449" s="127">
        <v>903</v>
      </c>
      <c r="F449" s="206">
        <v>10760</v>
      </c>
      <c r="G449" s="205" t="s">
        <v>345</v>
      </c>
      <c r="H449" s="332">
        <f>SUM(Лист1!G140)</f>
        <v>0</v>
      </c>
      <c r="I449" s="332">
        <f>SUM(Лист1!H140)</f>
        <v>192000</v>
      </c>
      <c r="J449" s="390">
        <f t="shared" si="69"/>
        <v>192000</v>
      </c>
    </row>
    <row r="450" spans="1:10" x14ac:dyDescent="0.25">
      <c r="A450" s="124" t="s">
        <v>50</v>
      </c>
      <c r="B450" s="166" t="s">
        <v>60</v>
      </c>
      <c r="C450" s="148" t="s">
        <v>329</v>
      </c>
      <c r="D450" s="148" t="s">
        <v>170</v>
      </c>
      <c r="E450" s="127">
        <v>903</v>
      </c>
      <c r="F450" s="206">
        <v>10760</v>
      </c>
      <c r="G450" s="205" t="s">
        <v>51</v>
      </c>
      <c r="H450" s="365">
        <f>SUM(H451)</f>
        <v>115000</v>
      </c>
      <c r="I450" s="365">
        <f>SUM(I451)</f>
        <v>115000</v>
      </c>
      <c r="J450" s="181">
        <f t="shared" si="69"/>
        <v>0</v>
      </c>
    </row>
    <row r="451" spans="1:10" x14ac:dyDescent="0.25">
      <c r="A451" s="209" t="s">
        <v>314</v>
      </c>
      <c r="B451" s="166" t="s">
        <v>60</v>
      </c>
      <c r="C451" s="148" t="s">
        <v>329</v>
      </c>
      <c r="D451" s="166" t="s">
        <v>170</v>
      </c>
      <c r="E451" s="121">
        <v>903</v>
      </c>
      <c r="F451" s="206">
        <v>10760</v>
      </c>
      <c r="G451" s="205" t="s">
        <v>313</v>
      </c>
      <c r="H451" s="365">
        <f>SUM(Лист1!G142)</f>
        <v>115000</v>
      </c>
      <c r="I451" s="365">
        <f>SUM(Лист1!H142)</f>
        <v>115000</v>
      </c>
      <c r="J451" s="181">
        <f t="shared" si="69"/>
        <v>0</v>
      </c>
    </row>
    <row r="452" spans="1:10" ht="24.75" x14ac:dyDescent="0.25">
      <c r="A452" s="169" t="s">
        <v>54</v>
      </c>
      <c r="B452" s="150" t="s">
        <v>60</v>
      </c>
      <c r="C452" s="150" t="s">
        <v>329</v>
      </c>
      <c r="D452" s="150" t="s">
        <v>170</v>
      </c>
      <c r="E452" s="141">
        <v>903</v>
      </c>
      <c r="F452" s="236">
        <v>10720</v>
      </c>
      <c r="G452" s="233" t="s">
        <v>8</v>
      </c>
      <c r="H452" s="182">
        <f t="shared" ref="H452:I453" si="72">SUM(H453)</f>
        <v>438000</v>
      </c>
      <c r="I452" s="182">
        <f t="shared" si="72"/>
        <v>438000</v>
      </c>
      <c r="J452" s="181">
        <f t="shared" si="69"/>
        <v>0</v>
      </c>
    </row>
    <row r="453" spans="1:10" ht="34.5" x14ac:dyDescent="0.25">
      <c r="A453" s="124" t="s">
        <v>43</v>
      </c>
      <c r="B453" s="166" t="s">
        <v>60</v>
      </c>
      <c r="C453" s="148" t="s">
        <v>329</v>
      </c>
      <c r="D453" s="148" t="s">
        <v>170</v>
      </c>
      <c r="E453" s="121">
        <v>903</v>
      </c>
      <c r="F453" s="206">
        <v>10720</v>
      </c>
      <c r="G453" s="205" t="s">
        <v>44</v>
      </c>
      <c r="H453" s="365">
        <f t="shared" si="72"/>
        <v>438000</v>
      </c>
      <c r="I453" s="365">
        <f t="shared" si="72"/>
        <v>438000</v>
      </c>
      <c r="J453" s="181">
        <f t="shared" si="69"/>
        <v>0</v>
      </c>
    </row>
    <row r="454" spans="1:10" x14ac:dyDescent="0.25">
      <c r="A454" s="124" t="s">
        <v>48</v>
      </c>
      <c r="B454" s="166" t="s">
        <v>60</v>
      </c>
      <c r="C454" s="148" t="s">
        <v>329</v>
      </c>
      <c r="D454" s="148" t="s">
        <v>170</v>
      </c>
      <c r="E454" s="121">
        <v>903</v>
      </c>
      <c r="F454" s="206">
        <v>10720</v>
      </c>
      <c r="G454" s="205" t="s">
        <v>49</v>
      </c>
      <c r="H454" s="365">
        <f>SUM(Лист1!G145)</f>
        <v>438000</v>
      </c>
      <c r="I454" s="365">
        <f>SUM(Лист1!H145)</f>
        <v>438000</v>
      </c>
      <c r="J454" s="181">
        <f t="shared" si="69"/>
        <v>0</v>
      </c>
    </row>
    <row r="455" spans="1:10" ht="24.75" x14ac:dyDescent="0.25">
      <c r="A455" s="168" t="s">
        <v>55</v>
      </c>
      <c r="B455" s="150" t="s">
        <v>60</v>
      </c>
      <c r="C455" s="150" t="s">
        <v>329</v>
      </c>
      <c r="D455" s="150" t="s">
        <v>170</v>
      </c>
      <c r="E455" s="141">
        <v>903</v>
      </c>
      <c r="F455" s="236">
        <v>11310</v>
      </c>
      <c r="G455" s="237" t="s">
        <v>8</v>
      </c>
      <c r="H455" s="182">
        <f>SUM(H456)</f>
        <v>100000</v>
      </c>
      <c r="I455" s="182">
        <f>SUM(I456)</f>
        <v>100000</v>
      </c>
      <c r="J455" s="181">
        <f t="shared" si="69"/>
        <v>0</v>
      </c>
    </row>
    <row r="456" spans="1:10" ht="23.25" x14ac:dyDescent="0.25">
      <c r="A456" s="124" t="s">
        <v>16</v>
      </c>
      <c r="B456" s="166" t="s">
        <v>60</v>
      </c>
      <c r="C456" s="148" t="s">
        <v>329</v>
      </c>
      <c r="D456" s="148" t="s">
        <v>170</v>
      </c>
      <c r="E456" s="121">
        <v>903</v>
      </c>
      <c r="F456" s="206">
        <v>11310</v>
      </c>
      <c r="G456" s="205" t="s">
        <v>17</v>
      </c>
      <c r="H456" s="365">
        <f>SUM(H457:H458)</f>
        <v>100000</v>
      </c>
      <c r="I456" s="365">
        <f>SUM(I457:I458)</f>
        <v>100000</v>
      </c>
      <c r="J456" s="181">
        <f t="shared" si="69"/>
        <v>0</v>
      </c>
    </row>
    <row r="457" spans="1:10" x14ac:dyDescent="0.25">
      <c r="A457" s="210" t="s">
        <v>332</v>
      </c>
      <c r="B457" s="166" t="s">
        <v>60</v>
      </c>
      <c r="C457" s="148" t="s">
        <v>329</v>
      </c>
      <c r="D457" s="148" t="s">
        <v>170</v>
      </c>
      <c r="E457" s="121">
        <v>903</v>
      </c>
      <c r="F457" s="206">
        <v>11310</v>
      </c>
      <c r="G457" s="205" t="s">
        <v>331</v>
      </c>
      <c r="H457" s="365">
        <f>SUM(Лист1!G148)</f>
        <v>100000</v>
      </c>
      <c r="I457" s="365">
        <f>SUM(Лист1!H40)</f>
        <v>65384.65</v>
      </c>
      <c r="J457" s="390">
        <f t="shared" si="69"/>
        <v>-34615.35</v>
      </c>
    </row>
    <row r="458" spans="1:10" x14ac:dyDescent="0.25">
      <c r="A458" s="248" t="s">
        <v>334</v>
      </c>
      <c r="B458" s="166" t="s">
        <v>60</v>
      </c>
      <c r="C458" s="148" t="s">
        <v>329</v>
      </c>
      <c r="D458" s="148" t="s">
        <v>170</v>
      </c>
      <c r="E458" s="121">
        <v>903</v>
      </c>
      <c r="F458" s="206">
        <v>11310</v>
      </c>
      <c r="G458" s="205" t="s">
        <v>333</v>
      </c>
      <c r="H458" s="365">
        <f>SUM(Лист1!G149)</f>
        <v>0</v>
      </c>
      <c r="I458" s="365">
        <f>SUM(Лист1!H41)</f>
        <v>34615.35</v>
      </c>
      <c r="J458" s="390">
        <f t="shared" si="69"/>
        <v>34615.35</v>
      </c>
    </row>
    <row r="459" spans="1:10" ht="36.75" x14ac:dyDescent="0.25">
      <c r="A459" s="169" t="s">
        <v>497</v>
      </c>
      <c r="B459" s="150" t="s">
        <v>60</v>
      </c>
      <c r="C459" s="150" t="s">
        <v>329</v>
      </c>
      <c r="D459" s="150" t="s">
        <v>170</v>
      </c>
      <c r="E459" s="141">
        <v>903</v>
      </c>
      <c r="F459" s="236">
        <v>11380</v>
      </c>
      <c r="G459" s="237" t="s">
        <v>8</v>
      </c>
      <c r="H459" s="182">
        <f>SUM(H460)</f>
        <v>432000</v>
      </c>
      <c r="I459" s="182">
        <f>SUM(I460)</f>
        <v>432000</v>
      </c>
      <c r="J459" s="181">
        <f t="shared" si="69"/>
        <v>0</v>
      </c>
    </row>
    <row r="460" spans="1:10" ht="23.25" x14ac:dyDescent="0.25">
      <c r="A460" s="124" t="s">
        <v>16</v>
      </c>
      <c r="B460" s="166" t="s">
        <v>60</v>
      </c>
      <c r="C460" s="148" t="s">
        <v>329</v>
      </c>
      <c r="D460" s="166" t="s">
        <v>170</v>
      </c>
      <c r="E460" s="121">
        <v>903</v>
      </c>
      <c r="F460" s="206">
        <v>11380</v>
      </c>
      <c r="G460" s="205" t="s">
        <v>17</v>
      </c>
      <c r="H460" s="365">
        <f>SUM(H461:H462)</f>
        <v>432000</v>
      </c>
      <c r="I460" s="365">
        <f>SUM(I461:I462)</f>
        <v>432000</v>
      </c>
      <c r="J460" s="181">
        <f t="shared" si="69"/>
        <v>0</v>
      </c>
    </row>
    <row r="461" spans="1:10" x14ac:dyDescent="0.25">
      <c r="A461" s="210" t="s">
        <v>332</v>
      </c>
      <c r="B461" s="166" t="s">
        <v>60</v>
      </c>
      <c r="C461" s="148" t="s">
        <v>329</v>
      </c>
      <c r="D461" s="148" t="s">
        <v>170</v>
      </c>
      <c r="E461" s="121">
        <v>903</v>
      </c>
      <c r="F461" s="206">
        <v>11380</v>
      </c>
      <c r="G461" s="205" t="s">
        <v>331</v>
      </c>
      <c r="H461" s="365">
        <f>SUM(Лист1!G112)</f>
        <v>305640</v>
      </c>
      <c r="I461" s="365">
        <f>SUM(Лист1!H112)</f>
        <v>305640</v>
      </c>
      <c r="J461" s="181">
        <f t="shared" si="69"/>
        <v>0</v>
      </c>
    </row>
    <row r="462" spans="1:10" x14ac:dyDescent="0.25">
      <c r="A462" s="248" t="s">
        <v>334</v>
      </c>
      <c r="B462" s="166" t="s">
        <v>60</v>
      </c>
      <c r="C462" s="148" t="s">
        <v>329</v>
      </c>
      <c r="D462" s="148" t="s">
        <v>170</v>
      </c>
      <c r="E462" s="121">
        <v>903</v>
      </c>
      <c r="F462" s="206">
        <v>11380</v>
      </c>
      <c r="G462" s="205" t="s">
        <v>333</v>
      </c>
      <c r="H462" s="365">
        <f>SUM(Лист1!G113)</f>
        <v>126360</v>
      </c>
      <c r="I462" s="365">
        <f>SUM(Лист1!H113)</f>
        <v>126360</v>
      </c>
      <c r="J462" s="181">
        <f t="shared" si="69"/>
        <v>0</v>
      </c>
    </row>
    <row r="463" spans="1:10" ht="51.75" x14ac:dyDescent="0.25">
      <c r="A463" s="138" t="s">
        <v>56</v>
      </c>
      <c r="B463" s="150" t="s">
        <v>60</v>
      </c>
      <c r="C463" s="150" t="s">
        <v>329</v>
      </c>
      <c r="D463" s="150" t="s">
        <v>170</v>
      </c>
      <c r="E463" s="141">
        <v>903</v>
      </c>
      <c r="F463" s="236">
        <v>11400</v>
      </c>
      <c r="G463" s="233" t="s">
        <v>8</v>
      </c>
      <c r="H463" s="182">
        <f t="shared" ref="H463:I464" si="73">SUM(H464)</f>
        <v>49478.080000000002</v>
      </c>
      <c r="I463" s="182">
        <f t="shared" si="73"/>
        <v>49478.080000000002</v>
      </c>
      <c r="J463" s="181">
        <f t="shared" si="69"/>
        <v>0</v>
      </c>
    </row>
    <row r="464" spans="1:10" ht="34.5" x14ac:dyDescent="0.25">
      <c r="A464" s="124" t="s">
        <v>43</v>
      </c>
      <c r="B464" s="166" t="s">
        <v>60</v>
      </c>
      <c r="C464" s="148" t="s">
        <v>329</v>
      </c>
      <c r="D464" s="148" t="s">
        <v>170</v>
      </c>
      <c r="E464" s="121">
        <v>903</v>
      </c>
      <c r="F464" s="206">
        <v>11400</v>
      </c>
      <c r="G464" s="205" t="s">
        <v>44</v>
      </c>
      <c r="H464" s="365">
        <f t="shared" si="73"/>
        <v>49478.080000000002</v>
      </c>
      <c r="I464" s="365">
        <f t="shared" si="73"/>
        <v>49478.080000000002</v>
      </c>
      <c r="J464" s="181">
        <f t="shared" si="69"/>
        <v>0</v>
      </c>
    </row>
    <row r="465" spans="1:10" x14ac:dyDescent="0.25">
      <c r="A465" s="124" t="s">
        <v>48</v>
      </c>
      <c r="B465" s="166" t="s">
        <v>60</v>
      </c>
      <c r="C465" s="148" t="s">
        <v>329</v>
      </c>
      <c r="D465" s="148" t="s">
        <v>170</v>
      </c>
      <c r="E465" s="121">
        <v>903</v>
      </c>
      <c r="F465" s="206">
        <v>11400</v>
      </c>
      <c r="G465" s="205" t="s">
        <v>49</v>
      </c>
      <c r="H465" s="365">
        <f>SUM(Лист1!G152)</f>
        <v>49478.080000000002</v>
      </c>
      <c r="I465" s="365">
        <f>SUM(Лист1!H152)</f>
        <v>49478.080000000002</v>
      </c>
      <c r="J465" s="181">
        <f t="shared" si="69"/>
        <v>0</v>
      </c>
    </row>
    <row r="466" spans="1:10" ht="18" x14ac:dyDescent="0.25">
      <c r="A466" s="136" t="s">
        <v>503</v>
      </c>
      <c r="B466" s="151" t="s">
        <v>83</v>
      </c>
      <c r="C466" s="144"/>
      <c r="D466" s="144"/>
      <c r="E466" s="121"/>
      <c r="F466" s="206"/>
      <c r="G466" s="205"/>
      <c r="H466" s="182">
        <f>SUM(H467+H480+H535)</f>
        <v>48815744.5</v>
      </c>
      <c r="I466" s="182">
        <f>SUM(I467+I480+I535)</f>
        <v>49015744.5</v>
      </c>
      <c r="J466" s="181">
        <f t="shared" si="69"/>
        <v>200000</v>
      </c>
    </row>
    <row r="467" spans="1:10" ht="29.25" x14ac:dyDescent="0.25">
      <c r="A467" s="286" t="s">
        <v>504</v>
      </c>
      <c r="B467" s="151" t="s">
        <v>83</v>
      </c>
      <c r="C467" s="155" t="s">
        <v>327</v>
      </c>
      <c r="D467" s="155"/>
      <c r="E467" s="121"/>
      <c r="F467" s="206"/>
      <c r="G467" s="205"/>
      <c r="H467" s="182">
        <f t="shared" ref="H467:I469" si="74">SUM(H468)</f>
        <v>8910923</v>
      </c>
      <c r="I467" s="182">
        <f t="shared" si="74"/>
        <v>8910923</v>
      </c>
      <c r="J467" s="181">
        <f t="shared" si="69"/>
        <v>0</v>
      </c>
    </row>
    <row r="468" spans="1:10" ht="51.75" x14ac:dyDescent="0.25">
      <c r="A468" s="216" t="s">
        <v>306</v>
      </c>
      <c r="B468" s="151" t="s">
        <v>83</v>
      </c>
      <c r="C468" s="155" t="s">
        <v>327</v>
      </c>
      <c r="D468" s="155" t="s">
        <v>58</v>
      </c>
      <c r="E468" s="121"/>
      <c r="F468" s="206"/>
      <c r="G468" s="205"/>
      <c r="H468" s="182">
        <f t="shared" si="74"/>
        <v>8910923</v>
      </c>
      <c r="I468" s="182">
        <f t="shared" si="74"/>
        <v>8910923</v>
      </c>
      <c r="J468" s="181">
        <f t="shared" si="69"/>
        <v>0</v>
      </c>
    </row>
    <row r="469" spans="1:10" ht="39" x14ac:dyDescent="0.25">
      <c r="A469" s="216" t="s">
        <v>307</v>
      </c>
      <c r="B469" s="151" t="s">
        <v>83</v>
      </c>
      <c r="C469" s="155" t="s">
        <v>327</v>
      </c>
      <c r="D469" s="155" t="s">
        <v>170</v>
      </c>
      <c r="E469" s="121"/>
      <c r="F469" s="206"/>
      <c r="G469" s="205"/>
      <c r="H469" s="182">
        <f t="shared" si="74"/>
        <v>8910923</v>
      </c>
      <c r="I469" s="182">
        <f t="shared" si="74"/>
        <v>8910923</v>
      </c>
      <c r="J469" s="181">
        <f t="shared" si="69"/>
        <v>0</v>
      </c>
    </row>
    <row r="470" spans="1:10" ht="36" x14ac:dyDescent="0.25">
      <c r="A470" s="146" t="s">
        <v>192</v>
      </c>
      <c r="B470" s="151" t="s">
        <v>83</v>
      </c>
      <c r="C470" s="155" t="s">
        <v>327</v>
      </c>
      <c r="D470" s="155" t="s">
        <v>170</v>
      </c>
      <c r="E470" s="130">
        <v>926</v>
      </c>
      <c r="F470" s="179" t="s">
        <v>286</v>
      </c>
      <c r="G470" s="179" t="s">
        <v>8</v>
      </c>
      <c r="H470" s="182">
        <f>SUM(H471+H474+H477)</f>
        <v>8910923</v>
      </c>
      <c r="I470" s="182">
        <f t="shared" ref="I470:J470" si="75">SUM(I471+I474+I477)</f>
        <v>8910923</v>
      </c>
      <c r="J470" s="182">
        <f t="shared" si="75"/>
        <v>0</v>
      </c>
    </row>
    <row r="471" spans="1:10" ht="26.25" x14ac:dyDescent="0.25">
      <c r="A471" s="129" t="s">
        <v>104</v>
      </c>
      <c r="B471" s="150" t="s">
        <v>83</v>
      </c>
      <c r="C471" s="156" t="s">
        <v>327</v>
      </c>
      <c r="D471" s="156" t="s">
        <v>170</v>
      </c>
      <c r="E471" s="141">
        <v>926</v>
      </c>
      <c r="F471" s="236">
        <v>10680</v>
      </c>
      <c r="G471" s="233" t="s">
        <v>8</v>
      </c>
      <c r="H471" s="182">
        <f>SUM(H472)</f>
        <v>8810923</v>
      </c>
      <c r="I471" s="182">
        <f>SUM(I472)</f>
        <v>8810923</v>
      </c>
      <c r="J471" s="181">
        <f t="shared" si="69"/>
        <v>0</v>
      </c>
    </row>
    <row r="472" spans="1:10" ht="23.25" x14ac:dyDescent="0.25">
      <c r="A472" s="124" t="s">
        <v>16</v>
      </c>
      <c r="B472" s="148" t="s">
        <v>83</v>
      </c>
      <c r="C472" s="157" t="s">
        <v>327</v>
      </c>
      <c r="D472" s="157" t="s">
        <v>170</v>
      </c>
      <c r="E472" s="121">
        <v>926</v>
      </c>
      <c r="F472" s="206">
        <v>10680</v>
      </c>
      <c r="G472" s="205" t="s">
        <v>17</v>
      </c>
      <c r="H472" s="365">
        <f>SUM(H473:H473)</f>
        <v>8810923</v>
      </c>
      <c r="I472" s="365">
        <f>SUM(I473:I473)</f>
        <v>8810923</v>
      </c>
      <c r="J472" s="181">
        <f t="shared" ref="J472:J557" si="76">SUM(I472-H472)</f>
        <v>0</v>
      </c>
    </row>
    <row r="473" spans="1:10" x14ac:dyDescent="0.25">
      <c r="A473" s="210" t="s">
        <v>332</v>
      </c>
      <c r="B473" s="186" t="s">
        <v>83</v>
      </c>
      <c r="C473" s="187">
        <v>1</v>
      </c>
      <c r="D473" s="187">
        <v>11</v>
      </c>
      <c r="E473" s="188">
        <v>926</v>
      </c>
      <c r="F473" s="316">
        <v>10680</v>
      </c>
      <c r="G473" s="291">
        <v>610</v>
      </c>
      <c r="H473" s="365">
        <f>SUM(Лист1!G250)</f>
        <v>8810923</v>
      </c>
      <c r="I473" s="365">
        <f>SUM(Лист1!H250)</f>
        <v>8810923</v>
      </c>
      <c r="J473" s="181">
        <f t="shared" si="76"/>
        <v>0</v>
      </c>
    </row>
    <row r="474" spans="1:10" ht="26.25" x14ac:dyDescent="0.25">
      <c r="A474" s="129" t="s">
        <v>37</v>
      </c>
      <c r="B474" s="150" t="s">
        <v>83</v>
      </c>
      <c r="C474" s="156" t="s">
        <v>327</v>
      </c>
      <c r="D474" s="156" t="s">
        <v>170</v>
      </c>
      <c r="E474" s="141">
        <v>926</v>
      </c>
      <c r="F474" s="236">
        <v>10710</v>
      </c>
      <c r="G474" s="233" t="s">
        <v>8</v>
      </c>
      <c r="H474" s="182">
        <f t="shared" ref="H474:I475" si="77">SUM(H475)</f>
        <v>60000</v>
      </c>
      <c r="I474" s="182">
        <f t="shared" si="77"/>
        <v>60000</v>
      </c>
      <c r="J474" s="181">
        <f t="shared" si="76"/>
        <v>0</v>
      </c>
    </row>
    <row r="475" spans="1:10" ht="23.25" x14ac:dyDescent="0.25">
      <c r="A475" s="124" t="s">
        <v>16</v>
      </c>
      <c r="B475" s="148" t="s">
        <v>83</v>
      </c>
      <c r="C475" s="157" t="s">
        <v>327</v>
      </c>
      <c r="D475" s="157" t="s">
        <v>170</v>
      </c>
      <c r="E475" s="121">
        <v>926</v>
      </c>
      <c r="F475" s="206">
        <v>10710</v>
      </c>
      <c r="G475" s="205" t="s">
        <v>17</v>
      </c>
      <c r="H475" s="365">
        <f t="shared" si="77"/>
        <v>60000</v>
      </c>
      <c r="I475" s="365">
        <f t="shared" si="77"/>
        <v>60000</v>
      </c>
      <c r="J475" s="181">
        <f t="shared" si="76"/>
        <v>0</v>
      </c>
    </row>
    <row r="476" spans="1:10" x14ac:dyDescent="0.25">
      <c r="A476" s="210" t="s">
        <v>332</v>
      </c>
      <c r="B476" s="148" t="s">
        <v>83</v>
      </c>
      <c r="C476" s="157" t="s">
        <v>327</v>
      </c>
      <c r="D476" s="157" t="s">
        <v>170</v>
      </c>
      <c r="E476" s="121">
        <v>926</v>
      </c>
      <c r="F476" s="206">
        <v>10710</v>
      </c>
      <c r="G476" s="205" t="s">
        <v>331</v>
      </c>
      <c r="H476" s="365">
        <f>SUM(Лист1!G253)</f>
        <v>60000</v>
      </c>
      <c r="I476" s="365">
        <f>SUM(Лист1!H253)</f>
        <v>60000</v>
      </c>
      <c r="J476" s="181">
        <f t="shared" si="76"/>
        <v>0</v>
      </c>
    </row>
    <row r="477" spans="1:10" ht="51.75" x14ac:dyDescent="0.25">
      <c r="A477" s="126" t="s">
        <v>28</v>
      </c>
      <c r="B477" s="150" t="s">
        <v>83</v>
      </c>
      <c r="C477" s="156" t="s">
        <v>327</v>
      </c>
      <c r="D477" s="156" t="s">
        <v>170</v>
      </c>
      <c r="E477" s="141">
        <v>926</v>
      </c>
      <c r="F477" s="234">
        <v>14770</v>
      </c>
      <c r="G477" s="238" t="s">
        <v>8</v>
      </c>
      <c r="H477" s="182">
        <f t="shared" ref="H477:I478" si="78">SUM(H478)</f>
        <v>40000</v>
      </c>
      <c r="I477" s="182">
        <f t="shared" si="78"/>
        <v>40000</v>
      </c>
      <c r="J477" s="181">
        <f t="shared" si="76"/>
        <v>0</v>
      </c>
    </row>
    <row r="478" spans="1:10" ht="23.25" x14ac:dyDescent="0.25">
      <c r="A478" s="124" t="s">
        <v>16</v>
      </c>
      <c r="B478" s="148" t="s">
        <v>83</v>
      </c>
      <c r="C478" s="157" t="s">
        <v>327</v>
      </c>
      <c r="D478" s="157" t="s">
        <v>170</v>
      </c>
      <c r="E478" s="121">
        <v>926</v>
      </c>
      <c r="F478" s="213">
        <v>14770</v>
      </c>
      <c r="G478" s="205" t="s">
        <v>17</v>
      </c>
      <c r="H478" s="365">
        <f t="shared" si="78"/>
        <v>40000</v>
      </c>
      <c r="I478" s="365">
        <f t="shared" si="78"/>
        <v>40000</v>
      </c>
      <c r="J478" s="181">
        <f t="shared" si="76"/>
        <v>0</v>
      </c>
    </row>
    <row r="479" spans="1:10" x14ac:dyDescent="0.25">
      <c r="A479" s="210" t="s">
        <v>332</v>
      </c>
      <c r="B479" s="148" t="s">
        <v>83</v>
      </c>
      <c r="C479" s="157" t="s">
        <v>327</v>
      </c>
      <c r="D479" s="157" t="s">
        <v>170</v>
      </c>
      <c r="E479" s="121">
        <v>926</v>
      </c>
      <c r="F479" s="213">
        <v>14770</v>
      </c>
      <c r="G479" s="205" t="s">
        <v>331</v>
      </c>
      <c r="H479" s="365">
        <f>SUM(Лист1!G256)</f>
        <v>40000</v>
      </c>
      <c r="I479" s="365">
        <f>SUM(Лист1!H256)</f>
        <v>40000</v>
      </c>
      <c r="J479" s="181">
        <f t="shared" si="76"/>
        <v>0</v>
      </c>
    </row>
    <row r="480" spans="1:10" ht="29.25" x14ac:dyDescent="0.25">
      <c r="A480" s="286" t="s">
        <v>505</v>
      </c>
      <c r="B480" s="151" t="s">
        <v>83</v>
      </c>
      <c r="C480" s="155" t="s">
        <v>197</v>
      </c>
      <c r="D480" s="155"/>
      <c r="E480" s="121"/>
      <c r="F480" s="213"/>
      <c r="G480" s="212"/>
      <c r="H480" s="324">
        <f t="shared" ref="H480:I481" si="79">SUM(H481)</f>
        <v>38710836.5</v>
      </c>
      <c r="I480" s="324">
        <f t="shared" si="79"/>
        <v>38710836.5</v>
      </c>
      <c r="J480" s="181">
        <f t="shared" si="76"/>
        <v>0</v>
      </c>
    </row>
    <row r="481" spans="1:10" ht="39" x14ac:dyDescent="0.25">
      <c r="A481" s="216" t="s">
        <v>308</v>
      </c>
      <c r="B481" s="151" t="s">
        <v>83</v>
      </c>
      <c r="C481" s="155" t="s">
        <v>197</v>
      </c>
      <c r="D481" s="155" t="s">
        <v>58</v>
      </c>
      <c r="E481" s="121"/>
      <c r="F481" s="213"/>
      <c r="G481" s="212"/>
      <c r="H481" s="324">
        <f t="shared" si="79"/>
        <v>38710836.5</v>
      </c>
      <c r="I481" s="324">
        <f t="shared" si="79"/>
        <v>38710836.5</v>
      </c>
      <c r="J481" s="181">
        <f t="shared" si="76"/>
        <v>0</v>
      </c>
    </row>
    <row r="482" spans="1:10" ht="39" x14ac:dyDescent="0.25">
      <c r="A482" s="216" t="s">
        <v>309</v>
      </c>
      <c r="B482" s="151" t="s">
        <v>83</v>
      </c>
      <c r="C482" s="155" t="s">
        <v>197</v>
      </c>
      <c r="D482" s="155" t="s">
        <v>170</v>
      </c>
      <c r="E482" s="121"/>
      <c r="F482" s="213"/>
      <c r="G482" s="212"/>
      <c r="H482" s="324">
        <f>SUM(H483+H487+H490+H493+H496+H499+H502+H515+H509+H512+H520+H523+H532+H526+H529)</f>
        <v>38710836.5</v>
      </c>
      <c r="I482" s="324">
        <f>SUM(I483+I487+I490+I493+I496+I499+I502+I515+I509+I512+I520+I523+I532+I526+I529)</f>
        <v>38710836.5</v>
      </c>
      <c r="J482" s="181">
        <f t="shared" si="76"/>
        <v>0</v>
      </c>
    </row>
    <row r="483" spans="1:10" x14ac:dyDescent="0.25">
      <c r="A483" s="129" t="s">
        <v>105</v>
      </c>
      <c r="B483" s="150" t="s">
        <v>83</v>
      </c>
      <c r="C483" s="156" t="s">
        <v>197</v>
      </c>
      <c r="D483" s="156" t="s">
        <v>170</v>
      </c>
      <c r="E483" s="141">
        <v>926</v>
      </c>
      <c r="F483" s="236">
        <v>10540</v>
      </c>
      <c r="G483" s="237" t="s">
        <v>8</v>
      </c>
      <c r="H483" s="182">
        <f t="shared" ref="H483:I484" si="80">SUM(H484)</f>
        <v>10086407.5</v>
      </c>
      <c r="I483" s="182">
        <f t="shared" si="80"/>
        <v>10071743.5</v>
      </c>
      <c r="J483" s="181">
        <f t="shared" si="76"/>
        <v>-14664</v>
      </c>
    </row>
    <row r="484" spans="1:10" x14ac:dyDescent="0.25">
      <c r="A484" s="125" t="s">
        <v>193</v>
      </c>
      <c r="B484" s="148" t="s">
        <v>83</v>
      </c>
      <c r="C484" s="157" t="s">
        <v>197</v>
      </c>
      <c r="D484" s="157" t="s">
        <v>170</v>
      </c>
      <c r="E484" s="121">
        <v>926</v>
      </c>
      <c r="F484" s="206">
        <v>10540</v>
      </c>
      <c r="G484" s="207" t="s">
        <v>8</v>
      </c>
      <c r="H484" s="365">
        <f t="shared" si="80"/>
        <v>10086407.5</v>
      </c>
      <c r="I484" s="365">
        <f t="shared" si="80"/>
        <v>10071743.5</v>
      </c>
      <c r="J484" s="390">
        <f t="shared" si="76"/>
        <v>-14664</v>
      </c>
    </row>
    <row r="485" spans="1:10" ht="23.25" x14ac:dyDescent="0.25">
      <c r="A485" s="124" t="s">
        <v>16</v>
      </c>
      <c r="B485" s="148" t="s">
        <v>83</v>
      </c>
      <c r="C485" s="157" t="s">
        <v>197</v>
      </c>
      <c r="D485" s="157" t="s">
        <v>170</v>
      </c>
      <c r="E485" s="121">
        <v>926</v>
      </c>
      <c r="F485" s="206">
        <v>10540</v>
      </c>
      <c r="G485" s="205" t="s">
        <v>17</v>
      </c>
      <c r="H485" s="365">
        <f>SUM(H486:H486)</f>
        <v>10086407.5</v>
      </c>
      <c r="I485" s="365">
        <f>SUM(I486:I486)</f>
        <v>10071743.5</v>
      </c>
      <c r="J485" s="390">
        <f t="shared" si="76"/>
        <v>-14664</v>
      </c>
    </row>
    <row r="486" spans="1:10" x14ac:dyDescent="0.25">
      <c r="A486" s="210" t="s">
        <v>332</v>
      </c>
      <c r="B486" s="148" t="s">
        <v>83</v>
      </c>
      <c r="C486" s="157" t="s">
        <v>197</v>
      </c>
      <c r="D486" s="157" t="s">
        <v>170</v>
      </c>
      <c r="E486" s="121">
        <v>926</v>
      </c>
      <c r="F486" s="206">
        <v>10540</v>
      </c>
      <c r="G486" s="205" t="s">
        <v>331</v>
      </c>
      <c r="H486" s="365">
        <f>SUM(Лист1!G261)</f>
        <v>10086407.5</v>
      </c>
      <c r="I486" s="365">
        <f>SUM(Лист1!H261)</f>
        <v>10071743.5</v>
      </c>
      <c r="J486" s="390">
        <f t="shared" si="76"/>
        <v>-14664</v>
      </c>
    </row>
    <row r="487" spans="1:10" x14ac:dyDescent="0.25">
      <c r="A487" s="129" t="s">
        <v>106</v>
      </c>
      <c r="B487" s="150" t="s">
        <v>83</v>
      </c>
      <c r="C487" s="156" t="s">
        <v>197</v>
      </c>
      <c r="D487" s="156" t="s">
        <v>170</v>
      </c>
      <c r="E487" s="141">
        <v>926</v>
      </c>
      <c r="F487" s="236">
        <v>10570</v>
      </c>
      <c r="G487" s="237" t="s">
        <v>8</v>
      </c>
      <c r="H487" s="182">
        <f t="shared" ref="H487:I488" si="81">SUM(H488)</f>
        <v>116000</v>
      </c>
      <c r="I487" s="182">
        <f t="shared" si="81"/>
        <v>116000</v>
      </c>
      <c r="J487" s="181">
        <f t="shared" si="76"/>
        <v>0</v>
      </c>
    </row>
    <row r="488" spans="1:10" ht="23.25" x14ac:dyDescent="0.25">
      <c r="A488" s="124" t="s">
        <v>16</v>
      </c>
      <c r="B488" s="148" t="s">
        <v>83</v>
      </c>
      <c r="C488" s="157" t="s">
        <v>197</v>
      </c>
      <c r="D488" s="157" t="s">
        <v>170</v>
      </c>
      <c r="E488" s="121">
        <v>926</v>
      </c>
      <c r="F488" s="206">
        <v>10570</v>
      </c>
      <c r="G488" s="205" t="s">
        <v>17</v>
      </c>
      <c r="H488" s="365">
        <f t="shared" si="81"/>
        <v>116000</v>
      </c>
      <c r="I488" s="365">
        <f t="shared" si="81"/>
        <v>116000</v>
      </c>
      <c r="J488" s="181">
        <f t="shared" si="76"/>
        <v>0</v>
      </c>
    </row>
    <row r="489" spans="1:10" x14ac:dyDescent="0.25">
      <c r="A489" s="210" t="s">
        <v>332</v>
      </c>
      <c r="B489" s="148" t="s">
        <v>83</v>
      </c>
      <c r="C489" s="157" t="s">
        <v>197</v>
      </c>
      <c r="D489" s="157" t="s">
        <v>170</v>
      </c>
      <c r="E489" s="121">
        <v>926</v>
      </c>
      <c r="F489" s="206">
        <v>10570</v>
      </c>
      <c r="G489" s="205" t="s">
        <v>331</v>
      </c>
      <c r="H489" s="365">
        <f>SUM(Лист1!G264)</f>
        <v>116000</v>
      </c>
      <c r="I489" s="365">
        <f>SUM(Лист1!H264)</f>
        <v>116000</v>
      </c>
      <c r="J489" s="181">
        <f t="shared" si="76"/>
        <v>0</v>
      </c>
    </row>
    <row r="490" spans="1:10" x14ac:dyDescent="0.25">
      <c r="A490" s="129" t="s">
        <v>107</v>
      </c>
      <c r="B490" s="150" t="s">
        <v>83</v>
      </c>
      <c r="C490" s="156" t="s">
        <v>197</v>
      </c>
      <c r="D490" s="156" t="s">
        <v>170</v>
      </c>
      <c r="E490" s="141">
        <v>926</v>
      </c>
      <c r="F490" s="236">
        <v>10550</v>
      </c>
      <c r="G490" s="237" t="s">
        <v>8</v>
      </c>
      <c r="H490" s="182">
        <f>SUM(H491)</f>
        <v>16320938</v>
      </c>
      <c r="I490" s="182">
        <f>SUM(I491)</f>
        <v>16320938</v>
      </c>
      <c r="J490" s="181">
        <f t="shared" si="76"/>
        <v>0</v>
      </c>
    </row>
    <row r="491" spans="1:10" ht="23.25" x14ac:dyDescent="0.25">
      <c r="A491" s="124" t="s">
        <v>16</v>
      </c>
      <c r="B491" s="148" t="s">
        <v>83</v>
      </c>
      <c r="C491" s="157" t="s">
        <v>197</v>
      </c>
      <c r="D491" s="157" t="s">
        <v>170</v>
      </c>
      <c r="E491" s="121">
        <v>926</v>
      </c>
      <c r="F491" s="206">
        <v>10550</v>
      </c>
      <c r="G491" s="205" t="s">
        <v>17</v>
      </c>
      <c r="H491" s="365">
        <f>SUM(H492:H492)</f>
        <v>16320938</v>
      </c>
      <c r="I491" s="365">
        <f>SUM(I492:I492)</f>
        <v>16320938</v>
      </c>
      <c r="J491" s="390">
        <f t="shared" si="76"/>
        <v>0</v>
      </c>
    </row>
    <row r="492" spans="1:10" x14ac:dyDescent="0.25">
      <c r="A492" s="210" t="s">
        <v>332</v>
      </c>
      <c r="B492" s="148" t="s">
        <v>83</v>
      </c>
      <c r="C492" s="157" t="s">
        <v>197</v>
      </c>
      <c r="D492" s="157" t="s">
        <v>170</v>
      </c>
      <c r="E492" s="121">
        <v>926</v>
      </c>
      <c r="F492" s="206">
        <v>10550</v>
      </c>
      <c r="G492" s="205" t="s">
        <v>331</v>
      </c>
      <c r="H492" s="365">
        <f>SUM(Лист1!G270)</f>
        <v>16320938</v>
      </c>
      <c r="I492" s="365">
        <f>SUM(Лист1!H270)</f>
        <v>16320938</v>
      </c>
      <c r="J492" s="390">
        <f t="shared" si="76"/>
        <v>0</v>
      </c>
    </row>
    <row r="493" spans="1:10" ht="26.25" x14ac:dyDescent="0.25">
      <c r="A493" s="129" t="s">
        <v>108</v>
      </c>
      <c r="B493" s="150" t="s">
        <v>83</v>
      </c>
      <c r="C493" s="156" t="s">
        <v>197</v>
      </c>
      <c r="D493" s="156" t="s">
        <v>170</v>
      </c>
      <c r="E493" s="141">
        <v>926</v>
      </c>
      <c r="F493" s="236">
        <v>10580</v>
      </c>
      <c r="G493" s="237" t="s">
        <v>8</v>
      </c>
      <c r="H493" s="182">
        <f t="shared" ref="H493:I494" si="82">SUM(H494)</f>
        <v>40000</v>
      </c>
      <c r="I493" s="182">
        <f t="shared" si="82"/>
        <v>40000</v>
      </c>
      <c r="J493" s="181">
        <f t="shared" si="76"/>
        <v>0</v>
      </c>
    </row>
    <row r="494" spans="1:10" ht="23.25" x14ac:dyDescent="0.25">
      <c r="A494" s="124" t="s">
        <v>16</v>
      </c>
      <c r="B494" s="148" t="s">
        <v>83</v>
      </c>
      <c r="C494" s="157" t="s">
        <v>197</v>
      </c>
      <c r="D494" s="157" t="s">
        <v>170</v>
      </c>
      <c r="E494" s="121">
        <v>926</v>
      </c>
      <c r="F494" s="206">
        <v>10580</v>
      </c>
      <c r="G494" s="205" t="s">
        <v>17</v>
      </c>
      <c r="H494" s="365">
        <f t="shared" si="82"/>
        <v>40000</v>
      </c>
      <c r="I494" s="365">
        <f t="shared" si="82"/>
        <v>40000</v>
      </c>
      <c r="J494" s="181">
        <f t="shared" si="76"/>
        <v>0</v>
      </c>
    </row>
    <row r="495" spans="1:10" x14ac:dyDescent="0.25">
      <c r="A495" s="210" t="s">
        <v>332</v>
      </c>
      <c r="B495" s="148" t="s">
        <v>83</v>
      </c>
      <c r="C495" s="157" t="s">
        <v>197</v>
      </c>
      <c r="D495" s="157" t="s">
        <v>170</v>
      </c>
      <c r="E495" s="121">
        <v>926</v>
      </c>
      <c r="F495" s="206">
        <v>10580</v>
      </c>
      <c r="G495" s="205" t="s">
        <v>331</v>
      </c>
      <c r="H495" s="365">
        <f>SUM(Лист1!G273)</f>
        <v>40000</v>
      </c>
      <c r="I495" s="365">
        <f>SUM(Лист1!H273)</f>
        <v>40000</v>
      </c>
      <c r="J495" s="181">
        <f t="shared" si="76"/>
        <v>0</v>
      </c>
    </row>
    <row r="496" spans="1:10" x14ac:dyDescent="0.25">
      <c r="A496" s="129" t="s">
        <v>109</v>
      </c>
      <c r="B496" s="150" t="s">
        <v>83</v>
      </c>
      <c r="C496" s="156" t="s">
        <v>197</v>
      </c>
      <c r="D496" s="156" t="s">
        <v>170</v>
      </c>
      <c r="E496" s="141">
        <v>926</v>
      </c>
      <c r="F496" s="236">
        <v>10560</v>
      </c>
      <c r="G496" s="237" t="s">
        <v>8</v>
      </c>
      <c r="H496" s="182">
        <f t="shared" ref="H496:I497" si="83">SUM(H497)</f>
        <v>1867617</v>
      </c>
      <c r="I496" s="182">
        <f t="shared" si="83"/>
        <v>1867617</v>
      </c>
      <c r="J496" s="181">
        <f t="shared" si="76"/>
        <v>0</v>
      </c>
    </row>
    <row r="497" spans="1:10" ht="23.25" x14ac:dyDescent="0.25">
      <c r="A497" s="124" t="s">
        <v>16</v>
      </c>
      <c r="B497" s="148" t="s">
        <v>83</v>
      </c>
      <c r="C497" s="157" t="s">
        <v>197</v>
      </c>
      <c r="D497" s="157" t="s">
        <v>170</v>
      </c>
      <c r="E497" s="121">
        <v>926</v>
      </c>
      <c r="F497" s="206">
        <v>10560</v>
      </c>
      <c r="G497" s="205" t="s">
        <v>17</v>
      </c>
      <c r="H497" s="365">
        <f t="shared" si="83"/>
        <v>1867617</v>
      </c>
      <c r="I497" s="365">
        <f t="shared" si="83"/>
        <v>1867617</v>
      </c>
      <c r="J497" s="390">
        <f t="shared" si="76"/>
        <v>0</v>
      </c>
    </row>
    <row r="498" spans="1:10" x14ac:dyDescent="0.25">
      <c r="A498" s="210" t="s">
        <v>332</v>
      </c>
      <c r="B498" s="148" t="s">
        <v>83</v>
      </c>
      <c r="C498" s="157" t="s">
        <v>197</v>
      </c>
      <c r="D498" s="157" t="s">
        <v>170</v>
      </c>
      <c r="E498" s="121">
        <v>926</v>
      </c>
      <c r="F498" s="206">
        <v>10560</v>
      </c>
      <c r="G498" s="205" t="s">
        <v>331</v>
      </c>
      <c r="H498" s="365">
        <f>SUM(Лист1!G292)</f>
        <v>1867617</v>
      </c>
      <c r="I498" s="365">
        <f>SUM(Лист1!H292)</f>
        <v>1867617</v>
      </c>
      <c r="J498" s="390">
        <f t="shared" si="76"/>
        <v>0</v>
      </c>
    </row>
    <row r="499" spans="1:10" x14ac:dyDescent="0.25">
      <c r="A499" s="169" t="s">
        <v>110</v>
      </c>
      <c r="B499" s="150" t="s">
        <v>83</v>
      </c>
      <c r="C499" s="156" t="s">
        <v>197</v>
      </c>
      <c r="D499" s="156" t="s">
        <v>170</v>
      </c>
      <c r="E499" s="141">
        <v>926</v>
      </c>
      <c r="F499" s="236">
        <v>10590</v>
      </c>
      <c r="G499" s="237" t="s">
        <v>8</v>
      </c>
      <c r="H499" s="182">
        <f t="shared" ref="H499:I500" si="84">SUM(H500)</f>
        <v>20000</v>
      </c>
      <c r="I499" s="182">
        <f t="shared" si="84"/>
        <v>20000</v>
      </c>
      <c r="J499" s="181">
        <f t="shared" si="76"/>
        <v>0</v>
      </c>
    </row>
    <row r="500" spans="1:10" ht="23.25" x14ac:dyDescent="0.25">
      <c r="A500" s="124" t="s">
        <v>16</v>
      </c>
      <c r="B500" s="148" t="s">
        <v>83</v>
      </c>
      <c r="C500" s="157" t="s">
        <v>197</v>
      </c>
      <c r="D500" s="157" t="s">
        <v>170</v>
      </c>
      <c r="E500" s="121">
        <v>926</v>
      </c>
      <c r="F500" s="206">
        <v>10590</v>
      </c>
      <c r="G500" s="205" t="s">
        <v>17</v>
      </c>
      <c r="H500" s="365">
        <f t="shared" si="84"/>
        <v>20000</v>
      </c>
      <c r="I500" s="365">
        <f t="shared" si="84"/>
        <v>20000</v>
      </c>
      <c r="J500" s="181">
        <f t="shared" si="76"/>
        <v>0</v>
      </c>
    </row>
    <row r="501" spans="1:10" x14ac:dyDescent="0.25">
      <c r="A501" s="210" t="s">
        <v>332</v>
      </c>
      <c r="B501" s="148" t="s">
        <v>83</v>
      </c>
      <c r="C501" s="157" t="s">
        <v>197</v>
      </c>
      <c r="D501" s="157" t="s">
        <v>170</v>
      </c>
      <c r="E501" s="121">
        <v>926</v>
      </c>
      <c r="F501" s="206">
        <v>10590</v>
      </c>
      <c r="G501" s="205" t="s">
        <v>331</v>
      </c>
      <c r="H501" s="365">
        <f>SUM(Лист1!G295)</f>
        <v>20000</v>
      </c>
      <c r="I501" s="365">
        <f>SUM(Лист1!H295)</f>
        <v>20000</v>
      </c>
      <c r="J501" s="181">
        <f t="shared" si="76"/>
        <v>0</v>
      </c>
    </row>
    <row r="502" spans="1:10" ht="24.75" x14ac:dyDescent="0.25">
      <c r="A502" s="169" t="s">
        <v>111</v>
      </c>
      <c r="B502" s="150" t="s">
        <v>83</v>
      </c>
      <c r="C502" s="156" t="s">
        <v>197</v>
      </c>
      <c r="D502" s="156" t="s">
        <v>170</v>
      </c>
      <c r="E502" s="238" t="s">
        <v>103</v>
      </c>
      <c r="F502" s="236">
        <v>10620</v>
      </c>
      <c r="G502" s="237" t="s">
        <v>8</v>
      </c>
      <c r="H502" s="182">
        <f>SUM(H503+H505+H507)</f>
        <v>2235864</v>
      </c>
      <c r="I502" s="182">
        <f>SUM(I503+I505+I507)</f>
        <v>2235864</v>
      </c>
      <c r="J502" s="181">
        <f t="shared" si="76"/>
        <v>0</v>
      </c>
    </row>
    <row r="503" spans="1:10" ht="33" x14ac:dyDescent="0.25">
      <c r="A503" s="135" t="s">
        <v>43</v>
      </c>
      <c r="B503" s="148" t="s">
        <v>83</v>
      </c>
      <c r="C503" s="157" t="s">
        <v>197</v>
      </c>
      <c r="D503" s="157" t="s">
        <v>170</v>
      </c>
      <c r="E503" s="212" t="s">
        <v>103</v>
      </c>
      <c r="F503" s="206">
        <v>10620</v>
      </c>
      <c r="G503" s="205" t="s">
        <v>44</v>
      </c>
      <c r="H503" s="365">
        <f>SUM(H504)</f>
        <v>2080149</v>
      </c>
      <c r="I503" s="365">
        <f>SUM(I504)</f>
        <v>2080149</v>
      </c>
      <c r="J503" s="181">
        <f t="shared" si="76"/>
        <v>0</v>
      </c>
    </row>
    <row r="504" spans="1:10" x14ac:dyDescent="0.25">
      <c r="A504" s="124" t="s">
        <v>48</v>
      </c>
      <c r="B504" s="148" t="s">
        <v>83</v>
      </c>
      <c r="C504" s="157" t="s">
        <v>197</v>
      </c>
      <c r="D504" s="157" t="s">
        <v>170</v>
      </c>
      <c r="E504" s="212" t="s">
        <v>103</v>
      </c>
      <c r="F504" s="206">
        <v>10620</v>
      </c>
      <c r="G504" s="205" t="s">
        <v>49</v>
      </c>
      <c r="H504" s="365">
        <f>SUM(Лист1!G302)</f>
        <v>2080149</v>
      </c>
      <c r="I504" s="365">
        <f>SUM(Лист1!H302)</f>
        <v>2080149</v>
      </c>
      <c r="J504" s="181">
        <f t="shared" si="76"/>
        <v>0</v>
      </c>
    </row>
    <row r="505" spans="1:10" x14ac:dyDescent="0.25">
      <c r="A505" s="135" t="s">
        <v>12</v>
      </c>
      <c r="B505" s="148" t="s">
        <v>83</v>
      </c>
      <c r="C505" s="157" t="s">
        <v>197</v>
      </c>
      <c r="D505" s="157" t="s">
        <v>170</v>
      </c>
      <c r="E505" s="212" t="s">
        <v>103</v>
      </c>
      <c r="F505" s="206">
        <v>10620</v>
      </c>
      <c r="G505" s="205" t="s">
        <v>13</v>
      </c>
      <c r="H505" s="365">
        <f>SUM(H506)</f>
        <v>150715</v>
      </c>
      <c r="I505" s="365">
        <f>SUM(I506)</f>
        <v>150715</v>
      </c>
      <c r="J505" s="181">
        <f t="shared" si="76"/>
        <v>0</v>
      </c>
    </row>
    <row r="506" spans="1:10" x14ac:dyDescent="0.25">
      <c r="A506" s="209" t="s">
        <v>342</v>
      </c>
      <c r="B506" s="148" t="s">
        <v>83</v>
      </c>
      <c r="C506" s="157" t="s">
        <v>197</v>
      </c>
      <c r="D506" s="157" t="s">
        <v>170</v>
      </c>
      <c r="E506" s="212" t="s">
        <v>103</v>
      </c>
      <c r="F506" s="206">
        <v>10620</v>
      </c>
      <c r="G506" s="205" t="s">
        <v>15</v>
      </c>
      <c r="H506" s="365">
        <f>SUM(Лист1!G304)</f>
        <v>150715</v>
      </c>
      <c r="I506" s="365">
        <f>SUM(Лист1!H304)</f>
        <v>150715</v>
      </c>
      <c r="J506" s="181">
        <f t="shared" si="76"/>
        <v>0</v>
      </c>
    </row>
    <row r="507" spans="1:10" x14ac:dyDescent="0.25">
      <c r="A507" s="135" t="s">
        <v>50</v>
      </c>
      <c r="B507" s="148" t="s">
        <v>83</v>
      </c>
      <c r="C507" s="157" t="s">
        <v>197</v>
      </c>
      <c r="D507" s="157" t="s">
        <v>170</v>
      </c>
      <c r="E507" s="212" t="s">
        <v>103</v>
      </c>
      <c r="F507" s="206">
        <v>10620</v>
      </c>
      <c r="G507" s="205" t="s">
        <v>51</v>
      </c>
      <c r="H507" s="365">
        <f>SUM(H508)</f>
        <v>5000</v>
      </c>
      <c r="I507" s="365">
        <f>SUM(I508)</f>
        <v>5000</v>
      </c>
      <c r="J507" s="181">
        <f t="shared" si="76"/>
        <v>0</v>
      </c>
    </row>
    <row r="508" spans="1:10" x14ac:dyDescent="0.25">
      <c r="A508" s="209" t="s">
        <v>314</v>
      </c>
      <c r="B508" s="148" t="s">
        <v>83</v>
      </c>
      <c r="C508" s="157" t="s">
        <v>197</v>
      </c>
      <c r="D508" s="157" t="s">
        <v>170</v>
      </c>
      <c r="E508" s="212" t="s">
        <v>103</v>
      </c>
      <c r="F508" s="206">
        <v>10620</v>
      </c>
      <c r="G508" s="205" t="s">
        <v>313</v>
      </c>
      <c r="H508" s="365">
        <f>SUM(Лист1!G306)</f>
        <v>5000</v>
      </c>
      <c r="I508" s="365">
        <f>SUM(Лист1!H306)</f>
        <v>5000</v>
      </c>
      <c r="J508" s="181">
        <f t="shared" si="76"/>
        <v>0</v>
      </c>
    </row>
    <row r="509" spans="1:10" ht="24.75" x14ac:dyDescent="0.25">
      <c r="A509" s="249" t="s">
        <v>421</v>
      </c>
      <c r="B509" s="150" t="s">
        <v>83</v>
      </c>
      <c r="C509" s="156" t="s">
        <v>197</v>
      </c>
      <c r="D509" s="156" t="s">
        <v>170</v>
      </c>
      <c r="E509" s="141">
        <v>926</v>
      </c>
      <c r="F509" s="236">
        <v>18880</v>
      </c>
      <c r="G509" s="237" t="s">
        <v>8</v>
      </c>
      <c r="H509" s="182">
        <f>SUM(H510)</f>
        <v>2733727</v>
      </c>
      <c r="I509" s="182">
        <f>SUM(I510)</f>
        <v>2733727</v>
      </c>
      <c r="J509" s="181">
        <f t="shared" si="76"/>
        <v>0</v>
      </c>
    </row>
    <row r="510" spans="1:10" ht="23.25" x14ac:dyDescent="0.25">
      <c r="A510" s="209" t="s">
        <v>16</v>
      </c>
      <c r="B510" s="148" t="s">
        <v>83</v>
      </c>
      <c r="C510" s="157" t="s">
        <v>197</v>
      </c>
      <c r="D510" s="157" t="s">
        <v>170</v>
      </c>
      <c r="E510" s="121">
        <v>926</v>
      </c>
      <c r="F510" s="206">
        <v>18880</v>
      </c>
      <c r="G510" s="205" t="s">
        <v>17</v>
      </c>
      <c r="H510" s="365">
        <f>SUM(H511:H511)</f>
        <v>2733727</v>
      </c>
      <c r="I510" s="365">
        <f>SUM(I511:I511)</f>
        <v>2733727</v>
      </c>
      <c r="J510" s="181">
        <f t="shared" si="76"/>
        <v>0</v>
      </c>
    </row>
    <row r="511" spans="1:10" x14ac:dyDescent="0.25">
      <c r="A511" s="210" t="s">
        <v>332</v>
      </c>
      <c r="B511" s="148" t="s">
        <v>83</v>
      </c>
      <c r="C511" s="157" t="s">
        <v>197</v>
      </c>
      <c r="D511" s="157" t="s">
        <v>170</v>
      </c>
      <c r="E511" s="121">
        <v>926</v>
      </c>
      <c r="F511" s="206">
        <v>18880</v>
      </c>
      <c r="G511" s="205" t="s">
        <v>331</v>
      </c>
      <c r="H511" s="365">
        <f>SUM(Лист1!G267)</f>
        <v>2733727</v>
      </c>
      <c r="I511" s="365">
        <f>SUM(Лист1!H267)</f>
        <v>2733727</v>
      </c>
      <c r="J511" s="181">
        <f t="shared" si="76"/>
        <v>0</v>
      </c>
    </row>
    <row r="512" spans="1:10" ht="24.75" x14ac:dyDescent="0.25">
      <c r="A512" s="249" t="s">
        <v>420</v>
      </c>
      <c r="B512" s="150" t="s">
        <v>83</v>
      </c>
      <c r="C512" s="156" t="s">
        <v>197</v>
      </c>
      <c r="D512" s="156" t="s">
        <v>170</v>
      </c>
      <c r="E512" s="141">
        <v>926</v>
      </c>
      <c r="F512" s="236">
        <v>18890</v>
      </c>
      <c r="G512" s="237" t="s">
        <v>8</v>
      </c>
      <c r="H512" s="182">
        <f>SUM(H513)</f>
        <v>1078673</v>
      </c>
      <c r="I512" s="182">
        <f>SUM(I513)</f>
        <v>1078673</v>
      </c>
      <c r="J512" s="181">
        <f t="shared" si="76"/>
        <v>0</v>
      </c>
    </row>
    <row r="513" spans="1:10" ht="23.25" x14ac:dyDescent="0.25">
      <c r="A513" s="209" t="s">
        <v>16</v>
      </c>
      <c r="B513" s="148" t="s">
        <v>83</v>
      </c>
      <c r="C513" s="157" t="s">
        <v>197</v>
      </c>
      <c r="D513" s="157" t="s">
        <v>170</v>
      </c>
      <c r="E513" s="121">
        <v>926</v>
      </c>
      <c r="F513" s="206">
        <v>18890</v>
      </c>
      <c r="G513" s="205" t="s">
        <v>17</v>
      </c>
      <c r="H513" s="365">
        <f>SUM(H514:H514)</f>
        <v>1078673</v>
      </c>
      <c r="I513" s="365">
        <f>SUM(I514:I514)</f>
        <v>1078673</v>
      </c>
      <c r="J513" s="181">
        <f t="shared" si="76"/>
        <v>0</v>
      </c>
    </row>
    <row r="514" spans="1:10" x14ac:dyDescent="0.25">
      <c r="A514" s="210" t="s">
        <v>332</v>
      </c>
      <c r="B514" s="148" t="s">
        <v>83</v>
      </c>
      <c r="C514" s="157" t="s">
        <v>197</v>
      </c>
      <c r="D514" s="157" t="s">
        <v>170</v>
      </c>
      <c r="E514" s="121">
        <v>926</v>
      </c>
      <c r="F514" s="206">
        <v>18890</v>
      </c>
      <c r="G514" s="205" t="s">
        <v>331</v>
      </c>
      <c r="H514" s="365">
        <f>SUM(Лист1!G298)</f>
        <v>1078673</v>
      </c>
      <c r="I514" s="365">
        <f>SUM(Лист1!H298)</f>
        <v>1078673</v>
      </c>
      <c r="J514" s="181">
        <f t="shared" si="76"/>
        <v>0</v>
      </c>
    </row>
    <row r="515" spans="1:10" ht="60.75" x14ac:dyDescent="0.25">
      <c r="A515" s="169" t="s">
        <v>90</v>
      </c>
      <c r="B515" s="150" t="s">
        <v>83</v>
      </c>
      <c r="C515" s="156" t="s">
        <v>197</v>
      </c>
      <c r="D515" s="156" t="s">
        <v>170</v>
      </c>
      <c r="E515" s="141">
        <v>926</v>
      </c>
      <c r="F515" s="236">
        <v>14210</v>
      </c>
      <c r="G515" s="237" t="s">
        <v>8</v>
      </c>
      <c r="H515" s="182">
        <f>SUM(H516+H518)</f>
        <v>125610</v>
      </c>
      <c r="I515" s="182">
        <f>SUM(I516+I518)</f>
        <v>125610</v>
      </c>
      <c r="J515" s="390">
        <f t="shared" si="76"/>
        <v>0</v>
      </c>
    </row>
    <row r="516" spans="1:10" ht="23.25" x14ac:dyDescent="0.25">
      <c r="A516" s="124" t="s">
        <v>16</v>
      </c>
      <c r="B516" s="148" t="s">
        <v>83</v>
      </c>
      <c r="C516" s="157" t="s">
        <v>197</v>
      </c>
      <c r="D516" s="157" t="s">
        <v>170</v>
      </c>
      <c r="E516" s="121">
        <v>926</v>
      </c>
      <c r="F516" s="206">
        <v>14210</v>
      </c>
      <c r="G516" s="205" t="s">
        <v>17</v>
      </c>
      <c r="H516" s="365">
        <f t="shared" ref="H516:I518" si="85">SUM(H517)</f>
        <v>120840</v>
      </c>
      <c r="I516" s="365">
        <f t="shared" si="85"/>
        <v>120840</v>
      </c>
      <c r="J516" s="390">
        <f t="shared" si="76"/>
        <v>0</v>
      </c>
    </row>
    <row r="517" spans="1:10" x14ac:dyDescent="0.25">
      <c r="A517" s="210" t="s">
        <v>332</v>
      </c>
      <c r="B517" s="148" t="s">
        <v>83</v>
      </c>
      <c r="C517" s="157" t="s">
        <v>197</v>
      </c>
      <c r="D517" s="157" t="s">
        <v>170</v>
      </c>
      <c r="E517" s="121">
        <v>926</v>
      </c>
      <c r="F517" s="206">
        <v>14210</v>
      </c>
      <c r="G517" s="205" t="s">
        <v>331</v>
      </c>
      <c r="H517" s="365">
        <f>SUM(Лист1!G276)</f>
        <v>120840</v>
      </c>
      <c r="I517" s="365">
        <f>SUM(Лист1!H276)</f>
        <v>120840</v>
      </c>
      <c r="J517" s="390">
        <f t="shared" si="76"/>
        <v>0</v>
      </c>
    </row>
    <row r="518" spans="1:10" x14ac:dyDescent="0.25">
      <c r="A518" s="209" t="s">
        <v>70</v>
      </c>
      <c r="B518" s="148" t="s">
        <v>83</v>
      </c>
      <c r="C518" s="157" t="s">
        <v>197</v>
      </c>
      <c r="D518" s="157" t="s">
        <v>170</v>
      </c>
      <c r="E518" s="121">
        <v>926</v>
      </c>
      <c r="F518" s="206">
        <v>14210</v>
      </c>
      <c r="G518" s="205" t="s">
        <v>71</v>
      </c>
      <c r="H518" s="365">
        <f t="shared" si="85"/>
        <v>4770</v>
      </c>
      <c r="I518" s="365">
        <f t="shared" si="85"/>
        <v>4770</v>
      </c>
      <c r="J518" s="390">
        <f t="shared" si="76"/>
        <v>0</v>
      </c>
    </row>
    <row r="519" spans="1:10" x14ac:dyDescent="0.25">
      <c r="A519" s="209" t="s">
        <v>325</v>
      </c>
      <c r="B519" s="148" t="s">
        <v>83</v>
      </c>
      <c r="C519" s="157" t="s">
        <v>197</v>
      </c>
      <c r="D519" s="157" t="s">
        <v>170</v>
      </c>
      <c r="E519" s="121">
        <v>926</v>
      </c>
      <c r="F519" s="206">
        <v>14210</v>
      </c>
      <c r="G519" s="205" t="s">
        <v>324</v>
      </c>
      <c r="H519" s="365">
        <f>SUM(Лист1!G309)</f>
        <v>4770</v>
      </c>
      <c r="I519" s="365">
        <f>SUM(Лист1!H309)</f>
        <v>4770</v>
      </c>
      <c r="J519" s="390">
        <f t="shared" si="76"/>
        <v>0</v>
      </c>
    </row>
    <row r="520" spans="1:10" ht="48.75" x14ac:dyDescent="0.25">
      <c r="A520" s="249" t="s">
        <v>489</v>
      </c>
      <c r="B520" s="150" t="s">
        <v>83</v>
      </c>
      <c r="C520" s="156" t="s">
        <v>197</v>
      </c>
      <c r="D520" s="156" t="s">
        <v>170</v>
      </c>
      <c r="E520" s="141">
        <v>926</v>
      </c>
      <c r="F520" s="236" t="s">
        <v>493</v>
      </c>
      <c r="G520" s="237" t="s">
        <v>8</v>
      </c>
      <c r="H520" s="182">
        <f>SUM(H521)</f>
        <v>2100000</v>
      </c>
      <c r="I520" s="182">
        <f>SUM(I521)</f>
        <v>2100000</v>
      </c>
      <c r="J520" s="390">
        <f t="shared" si="76"/>
        <v>0</v>
      </c>
    </row>
    <row r="521" spans="1:10" ht="23.25" x14ac:dyDescent="0.25">
      <c r="A521" s="209" t="s">
        <v>16</v>
      </c>
      <c r="B521" s="148" t="s">
        <v>83</v>
      </c>
      <c r="C521" s="157" t="s">
        <v>197</v>
      </c>
      <c r="D521" s="157" t="s">
        <v>170</v>
      </c>
      <c r="E521" s="121">
        <v>926</v>
      </c>
      <c r="F521" s="250" t="s">
        <v>493</v>
      </c>
      <c r="G521" s="205" t="s">
        <v>17</v>
      </c>
      <c r="H521" s="365">
        <f>SUM(H522:H522)</f>
        <v>2100000</v>
      </c>
      <c r="I521" s="365">
        <f>SUM(I522:I522)</f>
        <v>2100000</v>
      </c>
      <c r="J521" s="390">
        <f t="shared" si="76"/>
        <v>0</v>
      </c>
    </row>
    <row r="522" spans="1:10" x14ac:dyDescent="0.25">
      <c r="A522" s="210" t="s">
        <v>332</v>
      </c>
      <c r="B522" s="148" t="s">
        <v>83</v>
      </c>
      <c r="C522" s="157" t="s">
        <v>197</v>
      </c>
      <c r="D522" s="157" t="s">
        <v>170</v>
      </c>
      <c r="E522" s="121">
        <v>926</v>
      </c>
      <c r="F522" s="250" t="s">
        <v>493</v>
      </c>
      <c r="G522" s="205" t="s">
        <v>331</v>
      </c>
      <c r="H522" s="365">
        <f>SUM(Лист1!G279)</f>
        <v>2100000</v>
      </c>
      <c r="I522" s="365">
        <f>SUM(Лист1!H279)</f>
        <v>2100000</v>
      </c>
      <c r="J522" s="390">
        <f t="shared" si="76"/>
        <v>0</v>
      </c>
    </row>
    <row r="523" spans="1:10" ht="60.75" x14ac:dyDescent="0.25">
      <c r="A523" s="249" t="s">
        <v>492</v>
      </c>
      <c r="B523" s="150" t="s">
        <v>83</v>
      </c>
      <c r="C523" s="156" t="s">
        <v>197</v>
      </c>
      <c r="D523" s="156" t="s">
        <v>170</v>
      </c>
      <c r="E523" s="141">
        <v>926</v>
      </c>
      <c r="F523" s="236" t="s">
        <v>494</v>
      </c>
      <c r="G523" s="237" t="s">
        <v>8</v>
      </c>
      <c r="H523" s="182">
        <f>SUM(H524)</f>
        <v>150000</v>
      </c>
      <c r="I523" s="182">
        <f>SUM(I524)</f>
        <v>150000</v>
      </c>
      <c r="J523" s="390">
        <f t="shared" si="76"/>
        <v>0</v>
      </c>
    </row>
    <row r="524" spans="1:10" ht="23.25" x14ac:dyDescent="0.25">
      <c r="A524" s="209" t="s">
        <v>16</v>
      </c>
      <c r="B524" s="148" t="s">
        <v>83</v>
      </c>
      <c r="C524" s="157" t="s">
        <v>197</v>
      </c>
      <c r="D524" s="157" t="s">
        <v>170</v>
      </c>
      <c r="E524" s="121">
        <v>926</v>
      </c>
      <c r="F524" s="250" t="s">
        <v>494</v>
      </c>
      <c r="G524" s="205" t="s">
        <v>17</v>
      </c>
      <c r="H524" s="365">
        <f>SUM(H525:H525)</f>
        <v>150000</v>
      </c>
      <c r="I524" s="365">
        <f>SUM(I525:I525)</f>
        <v>150000</v>
      </c>
      <c r="J524" s="390">
        <f t="shared" si="76"/>
        <v>0</v>
      </c>
    </row>
    <row r="525" spans="1:10" x14ac:dyDescent="0.25">
      <c r="A525" s="210" t="s">
        <v>332</v>
      </c>
      <c r="B525" s="148" t="s">
        <v>83</v>
      </c>
      <c r="C525" s="157" t="s">
        <v>197</v>
      </c>
      <c r="D525" s="157" t="s">
        <v>170</v>
      </c>
      <c r="E525" s="121">
        <v>926</v>
      </c>
      <c r="F525" s="250" t="s">
        <v>494</v>
      </c>
      <c r="G525" s="205" t="s">
        <v>331</v>
      </c>
      <c r="H525" s="365">
        <f>SUM(Лист1!G282)</f>
        <v>150000</v>
      </c>
      <c r="I525" s="365">
        <f>SUM(Лист1!H282)</f>
        <v>150000</v>
      </c>
      <c r="J525" s="390">
        <f t="shared" si="76"/>
        <v>0</v>
      </c>
    </row>
    <row r="526" spans="1:10" ht="48.75" x14ac:dyDescent="0.25">
      <c r="A526" s="249" t="s">
        <v>524</v>
      </c>
      <c r="B526" s="150" t="s">
        <v>83</v>
      </c>
      <c r="C526" s="156" t="s">
        <v>197</v>
      </c>
      <c r="D526" s="156" t="s">
        <v>170</v>
      </c>
      <c r="E526" s="141">
        <v>926</v>
      </c>
      <c r="F526" s="236" t="s">
        <v>528</v>
      </c>
      <c r="G526" s="237" t="s">
        <v>8</v>
      </c>
      <c r="H526" s="182">
        <f>SUM(H527)</f>
        <v>0</v>
      </c>
      <c r="I526" s="182">
        <f>SUM(I527)</f>
        <v>0</v>
      </c>
      <c r="J526" s="393">
        <f t="shared" si="76"/>
        <v>0</v>
      </c>
    </row>
    <row r="527" spans="1:10" ht="23.25" x14ac:dyDescent="0.25">
      <c r="A527" s="209" t="s">
        <v>16</v>
      </c>
      <c r="B527" s="148" t="s">
        <v>83</v>
      </c>
      <c r="C527" s="157" t="s">
        <v>197</v>
      </c>
      <c r="D527" s="157" t="s">
        <v>170</v>
      </c>
      <c r="E527" s="121">
        <v>926</v>
      </c>
      <c r="F527" s="250" t="s">
        <v>528</v>
      </c>
      <c r="G527" s="205" t="s">
        <v>17</v>
      </c>
      <c r="H527" s="365">
        <f>SUM(H528:H528)</f>
        <v>0</v>
      </c>
      <c r="I527" s="365">
        <f>SUM(I528:I528)</f>
        <v>0</v>
      </c>
      <c r="J527" s="390">
        <f t="shared" si="76"/>
        <v>0</v>
      </c>
    </row>
    <row r="528" spans="1:10" x14ac:dyDescent="0.25">
      <c r="A528" s="210" t="s">
        <v>332</v>
      </c>
      <c r="B528" s="148" t="s">
        <v>83</v>
      </c>
      <c r="C528" s="157" t="s">
        <v>197</v>
      </c>
      <c r="D528" s="157" t="s">
        <v>170</v>
      </c>
      <c r="E528" s="121">
        <v>926</v>
      </c>
      <c r="F528" s="250" t="s">
        <v>528</v>
      </c>
      <c r="G528" s="205" t="s">
        <v>331</v>
      </c>
      <c r="H528" s="365">
        <f>SUM(Лист1!G284)</f>
        <v>0</v>
      </c>
      <c r="I528" s="365">
        <f>SUM(Лист1!H284)</f>
        <v>0</v>
      </c>
      <c r="J528" s="390">
        <f t="shared" si="76"/>
        <v>0</v>
      </c>
    </row>
    <row r="529" spans="1:10" ht="60.75" x14ac:dyDescent="0.25">
      <c r="A529" s="249" t="s">
        <v>525</v>
      </c>
      <c r="B529" s="150" t="s">
        <v>83</v>
      </c>
      <c r="C529" s="156" t="s">
        <v>197</v>
      </c>
      <c r="D529" s="156" t="s">
        <v>170</v>
      </c>
      <c r="E529" s="141">
        <v>926</v>
      </c>
      <c r="F529" s="236" t="s">
        <v>529</v>
      </c>
      <c r="G529" s="237" t="s">
        <v>8</v>
      </c>
      <c r="H529" s="182">
        <f>SUM(H530)</f>
        <v>0</v>
      </c>
      <c r="I529" s="182">
        <f>SUM(I530)</f>
        <v>14664</v>
      </c>
      <c r="J529" s="393">
        <f t="shared" si="76"/>
        <v>14664</v>
      </c>
    </row>
    <row r="530" spans="1:10" ht="23.25" x14ac:dyDescent="0.25">
      <c r="A530" s="209" t="s">
        <v>16</v>
      </c>
      <c r="B530" s="148" t="s">
        <v>83</v>
      </c>
      <c r="C530" s="157" t="s">
        <v>197</v>
      </c>
      <c r="D530" s="157" t="s">
        <v>170</v>
      </c>
      <c r="E530" s="121">
        <v>926</v>
      </c>
      <c r="F530" s="250" t="s">
        <v>529</v>
      </c>
      <c r="G530" s="205" t="s">
        <v>17</v>
      </c>
      <c r="H530" s="365">
        <f>SUM(H531:H531)</f>
        <v>0</v>
      </c>
      <c r="I530" s="365">
        <f>SUM(I531:I531)</f>
        <v>14664</v>
      </c>
      <c r="J530" s="390">
        <f t="shared" si="76"/>
        <v>14664</v>
      </c>
    </row>
    <row r="531" spans="1:10" x14ac:dyDescent="0.25">
      <c r="A531" s="210" t="s">
        <v>332</v>
      </c>
      <c r="B531" s="148" t="s">
        <v>83</v>
      </c>
      <c r="C531" s="157" t="s">
        <v>197</v>
      </c>
      <c r="D531" s="157" t="s">
        <v>170</v>
      </c>
      <c r="E531" s="121">
        <v>926</v>
      </c>
      <c r="F531" s="250" t="s">
        <v>529</v>
      </c>
      <c r="G531" s="205" t="s">
        <v>331</v>
      </c>
      <c r="H531" s="365">
        <f>SUM(Лист1!G287)</f>
        <v>0</v>
      </c>
      <c r="I531" s="365">
        <f>SUM(Лист1!H287)</f>
        <v>14664</v>
      </c>
      <c r="J531" s="390">
        <f t="shared" si="76"/>
        <v>14664</v>
      </c>
    </row>
    <row r="532" spans="1:10" ht="48.75" x14ac:dyDescent="0.25">
      <c r="A532" s="249" t="s">
        <v>498</v>
      </c>
      <c r="B532" s="150" t="s">
        <v>83</v>
      </c>
      <c r="C532" s="156" t="s">
        <v>197</v>
      </c>
      <c r="D532" s="156" t="s">
        <v>170</v>
      </c>
      <c r="E532" s="238" t="s">
        <v>103</v>
      </c>
      <c r="F532" s="236">
        <v>18940</v>
      </c>
      <c r="G532" s="237" t="s">
        <v>8</v>
      </c>
      <c r="H532" s="182">
        <f>SUM(H533)</f>
        <v>1836000</v>
      </c>
      <c r="I532" s="182">
        <f>SUM(I533)</f>
        <v>1836000</v>
      </c>
      <c r="J532" s="181">
        <f t="shared" ref="J532:J534" si="86">SUM(I532-H532)</f>
        <v>0</v>
      </c>
    </row>
    <row r="533" spans="1:10" ht="33" x14ac:dyDescent="0.25">
      <c r="A533" s="218" t="s">
        <v>43</v>
      </c>
      <c r="B533" s="148" t="s">
        <v>83</v>
      </c>
      <c r="C533" s="157" t="s">
        <v>197</v>
      </c>
      <c r="D533" s="157" t="s">
        <v>170</v>
      </c>
      <c r="E533" s="212" t="s">
        <v>103</v>
      </c>
      <c r="F533" s="206">
        <v>18940</v>
      </c>
      <c r="G533" s="205" t="s">
        <v>44</v>
      </c>
      <c r="H533" s="365">
        <f>SUM(H534)</f>
        <v>1836000</v>
      </c>
      <c r="I533" s="365">
        <f>SUM(I534)</f>
        <v>1836000</v>
      </c>
      <c r="J533" s="390">
        <f t="shared" si="86"/>
        <v>0</v>
      </c>
    </row>
    <row r="534" spans="1:10" x14ac:dyDescent="0.25">
      <c r="A534" s="209" t="s">
        <v>48</v>
      </c>
      <c r="B534" s="148" t="s">
        <v>83</v>
      </c>
      <c r="C534" s="157" t="s">
        <v>197</v>
      </c>
      <c r="D534" s="157" t="s">
        <v>170</v>
      </c>
      <c r="E534" s="212" t="s">
        <v>103</v>
      </c>
      <c r="F534" s="206">
        <v>18940</v>
      </c>
      <c r="G534" s="205" t="s">
        <v>49</v>
      </c>
      <c r="H534" s="365">
        <f>SUM(Лист1!G312)</f>
        <v>1836000</v>
      </c>
      <c r="I534" s="365">
        <f>SUM(Лист1!H312)</f>
        <v>1836000</v>
      </c>
      <c r="J534" s="390">
        <f t="shared" si="86"/>
        <v>0</v>
      </c>
    </row>
    <row r="535" spans="1:10" ht="18" x14ac:dyDescent="0.25">
      <c r="A535" s="255" t="s">
        <v>506</v>
      </c>
      <c r="B535" s="151" t="s">
        <v>83</v>
      </c>
      <c r="C535" s="155" t="s">
        <v>328</v>
      </c>
      <c r="D535" s="155"/>
      <c r="E535" s="121"/>
      <c r="F535" s="206"/>
      <c r="G535" s="205"/>
      <c r="H535" s="182">
        <f t="shared" ref="H535:I536" si="87">SUM(H536)</f>
        <v>1193985</v>
      </c>
      <c r="I535" s="182">
        <f t="shared" si="87"/>
        <v>1393985</v>
      </c>
      <c r="J535" s="181">
        <f t="shared" si="76"/>
        <v>200000</v>
      </c>
    </row>
    <row r="536" spans="1:10" ht="26.25" x14ac:dyDescent="0.25">
      <c r="A536" s="136" t="s">
        <v>291</v>
      </c>
      <c r="B536" s="151" t="s">
        <v>83</v>
      </c>
      <c r="C536" s="155" t="s">
        <v>328</v>
      </c>
      <c r="D536" s="155" t="s">
        <v>58</v>
      </c>
      <c r="E536" s="121"/>
      <c r="F536" s="206"/>
      <c r="G536" s="205"/>
      <c r="H536" s="182">
        <f t="shared" si="87"/>
        <v>1193985</v>
      </c>
      <c r="I536" s="182">
        <f t="shared" si="87"/>
        <v>1393985</v>
      </c>
      <c r="J536" s="181">
        <f t="shared" si="76"/>
        <v>200000</v>
      </c>
    </row>
    <row r="537" spans="1:10" ht="26.25" x14ac:dyDescent="0.25">
      <c r="A537" s="136" t="s">
        <v>310</v>
      </c>
      <c r="B537" s="151" t="s">
        <v>83</v>
      </c>
      <c r="C537" s="155" t="s">
        <v>328</v>
      </c>
      <c r="D537" s="155" t="s">
        <v>170</v>
      </c>
      <c r="E537" s="121"/>
      <c r="F537" s="206"/>
      <c r="G537" s="205"/>
      <c r="H537" s="182">
        <f>SUM(H538+H543)</f>
        <v>1193985</v>
      </c>
      <c r="I537" s="182">
        <f>SUM(I538+I543)</f>
        <v>1393985</v>
      </c>
      <c r="J537" s="181">
        <f t="shared" si="76"/>
        <v>200000</v>
      </c>
    </row>
    <row r="538" spans="1:10" ht="24.75" x14ac:dyDescent="0.25">
      <c r="A538" s="175" t="s">
        <v>42</v>
      </c>
      <c r="B538" s="150" t="s">
        <v>83</v>
      </c>
      <c r="C538" s="156" t="s">
        <v>328</v>
      </c>
      <c r="D538" s="156" t="s">
        <v>170</v>
      </c>
      <c r="E538" s="238" t="s">
        <v>103</v>
      </c>
      <c r="F538" s="238" t="s">
        <v>302</v>
      </c>
      <c r="G538" s="238" t="s">
        <v>8</v>
      </c>
      <c r="H538" s="182">
        <f>SUM(H539+H541)</f>
        <v>1193985</v>
      </c>
      <c r="I538" s="182">
        <f>SUM(I539+I541)</f>
        <v>1193985</v>
      </c>
      <c r="J538" s="181">
        <f t="shared" si="76"/>
        <v>0</v>
      </c>
    </row>
    <row r="539" spans="1:10" ht="34.5" x14ac:dyDescent="0.25">
      <c r="A539" s="124" t="s">
        <v>43</v>
      </c>
      <c r="B539" s="148" t="s">
        <v>83</v>
      </c>
      <c r="C539" s="157" t="s">
        <v>328</v>
      </c>
      <c r="D539" s="157" t="s">
        <v>170</v>
      </c>
      <c r="E539" s="212" t="s">
        <v>103</v>
      </c>
      <c r="F539" s="212" t="s">
        <v>302</v>
      </c>
      <c r="G539" s="212" t="s">
        <v>44</v>
      </c>
      <c r="H539" s="365">
        <f>SUM(H540)</f>
        <v>955857</v>
      </c>
      <c r="I539" s="365">
        <f>SUM(I540)</f>
        <v>970442</v>
      </c>
      <c r="J539" s="390">
        <f t="shared" si="76"/>
        <v>14585</v>
      </c>
    </row>
    <row r="540" spans="1:10" x14ac:dyDescent="0.25">
      <c r="A540" s="124" t="s">
        <v>45</v>
      </c>
      <c r="B540" s="148" t="s">
        <v>83</v>
      </c>
      <c r="C540" s="157" t="s">
        <v>328</v>
      </c>
      <c r="D540" s="157" t="s">
        <v>170</v>
      </c>
      <c r="E540" s="212" t="s">
        <v>103</v>
      </c>
      <c r="F540" s="212" t="s">
        <v>302</v>
      </c>
      <c r="G540" s="212" t="s">
        <v>46</v>
      </c>
      <c r="H540" s="365">
        <f>SUM(Лист1!G315)</f>
        <v>955857</v>
      </c>
      <c r="I540" s="365">
        <f>SUM(Лист1!H315)</f>
        <v>970442</v>
      </c>
      <c r="J540" s="390">
        <f t="shared" si="76"/>
        <v>14585</v>
      </c>
    </row>
    <row r="541" spans="1:10" x14ac:dyDescent="0.25">
      <c r="A541" s="124" t="s">
        <v>12</v>
      </c>
      <c r="B541" s="148" t="s">
        <v>83</v>
      </c>
      <c r="C541" s="157" t="s">
        <v>328</v>
      </c>
      <c r="D541" s="157" t="s">
        <v>170</v>
      </c>
      <c r="E541" s="212" t="s">
        <v>103</v>
      </c>
      <c r="F541" s="212" t="s">
        <v>302</v>
      </c>
      <c r="G541" s="212" t="s">
        <v>13</v>
      </c>
      <c r="H541" s="365">
        <f>SUM(H542)</f>
        <v>238128</v>
      </c>
      <c r="I541" s="365">
        <f>SUM(I542)</f>
        <v>223543</v>
      </c>
      <c r="J541" s="390">
        <f t="shared" si="76"/>
        <v>-14585</v>
      </c>
    </row>
    <row r="542" spans="1:10" x14ac:dyDescent="0.25">
      <c r="A542" s="209" t="s">
        <v>342</v>
      </c>
      <c r="B542" s="148" t="s">
        <v>83</v>
      </c>
      <c r="C542" s="157" t="s">
        <v>328</v>
      </c>
      <c r="D542" s="157" t="s">
        <v>170</v>
      </c>
      <c r="E542" s="212" t="s">
        <v>103</v>
      </c>
      <c r="F542" s="212" t="s">
        <v>302</v>
      </c>
      <c r="G542" s="212" t="s">
        <v>15</v>
      </c>
      <c r="H542" s="365">
        <f>SUM(Лист1!G317)</f>
        <v>238128</v>
      </c>
      <c r="I542" s="365">
        <f>SUM(Лист1!H317)</f>
        <v>223543</v>
      </c>
      <c r="J542" s="390">
        <f t="shared" si="76"/>
        <v>-14585</v>
      </c>
    </row>
    <row r="543" spans="1:10" ht="26.25" x14ac:dyDescent="0.25">
      <c r="A543" s="216" t="s">
        <v>474</v>
      </c>
      <c r="B543" s="150" t="s">
        <v>83</v>
      </c>
      <c r="C543" s="156" t="s">
        <v>328</v>
      </c>
      <c r="D543" s="156" t="s">
        <v>170</v>
      </c>
      <c r="E543" s="141">
        <v>926</v>
      </c>
      <c r="F543" s="236">
        <v>18920</v>
      </c>
      <c r="G543" s="237" t="s">
        <v>8</v>
      </c>
      <c r="H543" s="182">
        <f t="shared" ref="H543:I544" si="88">SUM(H544)</f>
        <v>0</v>
      </c>
      <c r="I543" s="182">
        <f t="shared" si="88"/>
        <v>200000</v>
      </c>
      <c r="J543" s="181">
        <f t="shared" si="76"/>
        <v>200000</v>
      </c>
    </row>
    <row r="544" spans="1:10" x14ac:dyDescent="0.25">
      <c r="A544" s="218" t="s">
        <v>12</v>
      </c>
      <c r="B544" s="166" t="s">
        <v>83</v>
      </c>
      <c r="C544" s="399" t="s">
        <v>328</v>
      </c>
      <c r="D544" s="399" t="s">
        <v>170</v>
      </c>
      <c r="E544" s="239" t="s">
        <v>103</v>
      </c>
      <c r="F544" s="239" t="s">
        <v>523</v>
      </c>
      <c r="G544" s="239" t="s">
        <v>13</v>
      </c>
      <c r="H544" s="365">
        <f t="shared" si="88"/>
        <v>0</v>
      </c>
      <c r="I544" s="365">
        <f t="shared" si="88"/>
        <v>200000</v>
      </c>
      <c r="J544" s="390">
        <f t="shared" si="76"/>
        <v>200000</v>
      </c>
    </row>
    <row r="545" spans="1:10" x14ac:dyDescent="0.25">
      <c r="A545" s="209" t="s">
        <v>342</v>
      </c>
      <c r="B545" s="148" t="s">
        <v>83</v>
      </c>
      <c r="C545" s="157" t="s">
        <v>328</v>
      </c>
      <c r="D545" s="157" t="s">
        <v>170</v>
      </c>
      <c r="E545" s="212" t="s">
        <v>103</v>
      </c>
      <c r="F545" s="212" t="s">
        <v>523</v>
      </c>
      <c r="G545" s="212" t="s">
        <v>15</v>
      </c>
      <c r="H545" s="365">
        <f>SUM(Лист1!G240)</f>
        <v>0</v>
      </c>
      <c r="I545" s="365">
        <f>SUM(Лист1!H240)</f>
        <v>200000</v>
      </c>
      <c r="J545" s="390">
        <f t="shared" si="76"/>
        <v>200000</v>
      </c>
    </row>
    <row r="546" spans="1:10" ht="30" x14ac:dyDescent="0.25">
      <c r="A546" s="246" t="s">
        <v>515</v>
      </c>
      <c r="B546" s="151" t="s">
        <v>66</v>
      </c>
      <c r="C546" s="349" t="s">
        <v>329</v>
      </c>
      <c r="D546" s="155"/>
      <c r="E546" s="121"/>
      <c r="F546" s="206"/>
      <c r="G546" s="205"/>
      <c r="H546" s="182">
        <f t="shared" ref="H546:I551" si="89">SUM(H547)</f>
        <v>50000</v>
      </c>
      <c r="I546" s="182">
        <f t="shared" si="89"/>
        <v>50000</v>
      </c>
      <c r="J546" s="181">
        <f t="shared" si="76"/>
        <v>0</v>
      </c>
    </row>
    <row r="547" spans="1:10" ht="51.75" x14ac:dyDescent="0.25">
      <c r="A547" s="220" t="s">
        <v>355</v>
      </c>
      <c r="B547" s="151" t="s">
        <v>66</v>
      </c>
      <c r="C547" s="349" t="s">
        <v>329</v>
      </c>
      <c r="D547" s="155" t="s">
        <v>58</v>
      </c>
      <c r="E547" s="121"/>
      <c r="F547" s="206"/>
      <c r="G547" s="205"/>
      <c r="H547" s="182">
        <f t="shared" si="89"/>
        <v>50000</v>
      </c>
      <c r="I547" s="182">
        <f t="shared" si="89"/>
        <v>50000</v>
      </c>
      <c r="J547" s="181">
        <f t="shared" si="76"/>
        <v>0</v>
      </c>
    </row>
    <row r="548" spans="1:10" ht="18" x14ac:dyDescent="0.25">
      <c r="A548" s="220" t="s">
        <v>190</v>
      </c>
      <c r="B548" s="151" t="s">
        <v>66</v>
      </c>
      <c r="C548" s="349" t="s">
        <v>329</v>
      </c>
      <c r="D548" s="155" t="s">
        <v>145</v>
      </c>
      <c r="E548" s="121"/>
      <c r="F548" s="206"/>
      <c r="G548" s="205"/>
      <c r="H548" s="182">
        <f>SUM(H550)</f>
        <v>50000</v>
      </c>
      <c r="I548" s="182">
        <f>SUM(I550)</f>
        <v>50000</v>
      </c>
      <c r="J548" s="181">
        <f t="shared" si="76"/>
        <v>0</v>
      </c>
    </row>
    <row r="549" spans="1:10" ht="18" x14ac:dyDescent="0.25">
      <c r="A549" s="180" t="s">
        <v>112</v>
      </c>
      <c r="B549" s="150" t="s">
        <v>66</v>
      </c>
      <c r="C549" s="150" t="s">
        <v>329</v>
      </c>
      <c r="D549" s="156" t="s">
        <v>145</v>
      </c>
      <c r="E549" s="238" t="s">
        <v>152</v>
      </c>
      <c r="F549" s="236" t="s">
        <v>286</v>
      </c>
      <c r="G549" s="236" t="s">
        <v>8</v>
      </c>
      <c r="H549" s="182">
        <f>SUM(H550)</f>
        <v>50000</v>
      </c>
      <c r="I549" s="182">
        <f t="shared" ref="I549:J549" si="90">SUM(I550)</f>
        <v>50000</v>
      </c>
      <c r="J549" s="397">
        <f t="shared" si="90"/>
        <v>0</v>
      </c>
    </row>
    <row r="550" spans="1:10" ht="26.25" x14ac:dyDescent="0.25">
      <c r="A550" s="343" t="s">
        <v>114</v>
      </c>
      <c r="B550" s="150" t="s">
        <v>66</v>
      </c>
      <c r="C550" s="150" t="s">
        <v>329</v>
      </c>
      <c r="D550" s="156" t="s">
        <v>145</v>
      </c>
      <c r="E550" s="238" t="s">
        <v>152</v>
      </c>
      <c r="F550" s="238" t="s">
        <v>297</v>
      </c>
      <c r="G550" s="238" t="s">
        <v>8</v>
      </c>
      <c r="H550" s="182">
        <f t="shared" si="89"/>
        <v>50000</v>
      </c>
      <c r="I550" s="182">
        <f t="shared" si="89"/>
        <v>50000</v>
      </c>
      <c r="J550" s="181">
        <f t="shared" si="76"/>
        <v>0</v>
      </c>
    </row>
    <row r="551" spans="1:10" x14ac:dyDescent="0.25">
      <c r="A551" s="218" t="s">
        <v>12</v>
      </c>
      <c r="B551" s="148" t="s">
        <v>66</v>
      </c>
      <c r="C551" s="166" t="s">
        <v>329</v>
      </c>
      <c r="D551" s="157" t="s">
        <v>145</v>
      </c>
      <c r="E551" s="212" t="s">
        <v>152</v>
      </c>
      <c r="F551" s="212" t="s">
        <v>297</v>
      </c>
      <c r="G551" s="212" t="s">
        <v>13</v>
      </c>
      <c r="H551" s="365">
        <f t="shared" si="89"/>
        <v>50000</v>
      </c>
      <c r="I551" s="365">
        <f t="shared" si="89"/>
        <v>50000</v>
      </c>
      <c r="J551" s="181">
        <f t="shared" si="76"/>
        <v>0</v>
      </c>
    </row>
    <row r="552" spans="1:10" x14ac:dyDescent="0.25">
      <c r="A552" s="209" t="s">
        <v>342</v>
      </c>
      <c r="B552" s="148" t="s">
        <v>66</v>
      </c>
      <c r="C552" s="166" t="s">
        <v>329</v>
      </c>
      <c r="D552" s="157" t="s">
        <v>145</v>
      </c>
      <c r="E552" s="212" t="s">
        <v>152</v>
      </c>
      <c r="F552" s="212" t="s">
        <v>297</v>
      </c>
      <c r="G552" s="212" t="s">
        <v>15</v>
      </c>
      <c r="H552" s="365">
        <f>SUM(Лист1!G482)</f>
        <v>50000</v>
      </c>
      <c r="I552" s="365">
        <f>SUM(Лист1!H482)</f>
        <v>50000</v>
      </c>
      <c r="J552" s="181">
        <f t="shared" si="76"/>
        <v>0</v>
      </c>
    </row>
    <row r="553" spans="1:10" ht="30" x14ac:dyDescent="0.25">
      <c r="A553" s="246" t="s">
        <v>516</v>
      </c>
      <c r="B553" s="151" t="s">
        <v>22</v>
      </c>
      <c r="C553" s="349" t="s">
        <v>329</v>
      </c>
      <c r="D553" s="155"/>
      <c r="E553" s="121"/>
      <c r="F553" s="206"/>
      <c r="G553" s="205"/>
      <c r="H553" s="182">
        <f t="shared" ref="H553:I558" si="91">SUM(H554)</f>
        <v>15000</v>
      </c>
      <c r="I553" s="182">
        <f t="shared" si="91"/>
        <v>15000</v>
      </c>
      <c r="J553" s="181">
        <f t="shared" si="76"/>
        <v>0</v>
      </c>
    </row>
    <row r="554" spans="1:10" ht="26.25" x14ac:dyDescent="0.25">
      <c r="A554" s="220" t="s">
        <v>360</v>
      </c>
      <c r="B554" s="151" t="s">
        <v>22</v>
      </c>
      <c r="C554" s="349" t="s">
        <v>329</v>
      </c>
      <c r="D554" s="155" t="s">
        <v>58</v>
      </c>
      <c r="E554" s="121"/>
      <c r="F554" s="206"/>
      <c r="G554" s="205"/>
      <c r="H554" s="182">
        <f t="shared" si="91"/>
        <v>15000</v>
      </c>
      <c r="I554" s="182">
        <f t="shared" si="91"/>
        <v>15000</v>
      </c>
      <c r="J554" s="181">
        <f t="shared" si="76"/>
        <v>0</v>
      </c>
    </row>
    <row r="555" spans="1:10" ht="18" x14ac:dyDescent="0.25">
      <c r="A555" s="220" t="s">
        <v>190</v>
      </c>
      <c r="B555" s="151" t="s">
        <v>22</v>
      </c>
      <c r="C555" s="349" t="s">
        <v>329</v>
      </c>
      <c r="D555" s="155" t="s">
        <v>145</v>
      </c>
      <c r="E555" s="121"/>
      <c r="F555" s="206"/>
      <c r="G555" s="205"/>
      <c r="H555" s="182">
        <f>SUM(H557)</f>
        <v>15000</v>
      </c>
      <c r="I555" s="182">
        <f>SUM(I557)</f>
        <v>15000</v>
      </c>
      <c r="J555" s="181">
        <f t="shared" si="76"/>
        <v>0</v>
      </c>
    </row>
    <row r="556" spans="1:10" ht="15.75" x14ac:dyDescent="0.25">
      <c r="A556" s="396" t="s">
        <v>192</v>
      </c>
      <c r="B556" s="150" t="s">
        <v>22</v>
      </c>
      <c r="C556" s="150" t="s">
        <v>329</v>
      </c>
      <c r="D556" s="156" t="s">
        <v>145</v>
      </c>
      <c r="E556" s="238" t="s">
        <v>103</v>
      </c>
      <c r="F556" s="236" t="s">
        <v>286</v>
      </c>
      <c r="G556" s="236" t="s">
        <v>8</v>
      </c>
      <c r="H556" s="182">
        <f>SUM(H557)</f>
        <v>15000</v>
      </c>
      <c r="I556" s="182">
        <f t="shared" ref="I556:J556" si="92">SUM(I557)</f>
        <v>15000</v>
      </c>
      <c r="J556" s="182">
        <f t="shared" si="92"/>
        <v>0</v>
      </c>
    </row>
    <row r="557" spans="1:10" x14ac:dyDescent="0.25">
      <c r="A557" s="216" t="s">
        <v>359</v>
      </c>
      <c r="B557" s="150" t="s">
        <v>22</v>
      </c>
      <c r="C557" s="150" t="s">
        <v>329</v>
      </c>
      <c r="D557" s="156" t="s">
        <v>145</v>
      </c>
      <c r="E557" s="238" t="s">
        <v>103</v>
      </c>
      <c r="F557" s="238" t="s">
        <v>364</v>
      </c>
      <c r="G557" s="238" t="s">
        <v>8</v>
      </c>
      <c r="H557" s="182">
        <f t="shared" si="91"/>
        <v>15000</v>
      </c>
      <c r="I557" s="182">
        <f t="shared" si="91"/>
        <v>15000</v>
      </c>
      <c r="J557" s="181">
        <f t="shared" si="76"/>
        <v>0</v>
      </c>
    </row>
    <row r="558" spans="1:10" ht="24" customHeight="1" x14ac:dyDescent="0.25">
      <c r="A558" s="218" t="s">
        <v>12</v>
      </c>
      <c r="B558" s="148" t="s">
        <v>22</v>
      </c>
      <c r="C558" s="166" t="s">
        <v>329</v>
      </c>
      <c r="D558" s="157" t="s">
        <v>145</v>
      </c>
      <c r="E558" s="212" t="s">
        <v>103</v>
      </c>
      <c r="F558" s="212" t="s">
        <v>364</v>
      </c>
      <c r="G558" s="205" t="s">
        <v>13</v>
      </c>
      <c r="H558" s="365">
        <f t="shared" si="91"/>
        <v>15000</v>
      </c>
      <c r="I558" s="365">
        <f t="shared" si="91"/>
        <v>15000</v>
      </c>
      <c r="J558" s="181">
        <f t="shared" ref="J558:J618" si="93">SUM(I558-H558)</f>
        <v>0</v>
      </c>
    </row>
    <row r="559" spans="1:10" x14ac:dyDescent="0.25">
      <c r="A559" s="209" t="s">
        <v>342</v>
      </c>
      <c r="B559" s="148" t="s">
        <v>22</v>
      </c>
      <c r="C559" s="166" t="s">
        <v>329</v>
      </c>
      <c r="D559" s="157" t="s">
        <v>145</v>
      </c>
      <c r="E559" s="212" t="s">
        <v>103</v>
      </c>
      <c r="F559" s="212" t="s">
        <v>364</v>
      </c>
      <c r="G559" s="205" t="s">
        <v>15</v>
      </c>
      <c r="H559" s="365">
        <f>SUM(Лист1!G245)</f>
        <v>15000</v>
      </c>
      <c r="I559" s="365">
        <f>SUM(Лист1!H245)</f>
        <v>15000</v>
      </c>
      <c r="J559" s="181">
        <f t="shared" si="93"/>
        <v>0</v>
      </c>
    </row>
    <row r="560" spans="1:10" ht="30" x14ac:dyDescent="0.25">
      <c r="A560" s="246" t="s">
        <v>402</v>
      </c>
      <c r="B560" s="151" t="s">
        <v>88</v>
      </c>
      <c r="C560" s="349" t="s">
        <v>329</v>
      </c>
      <c r="D560" s="155"/>
      <c r="E560" s="121"/>
      <c r="F560" s="206"/>
      <c r="G560" s="205"/>
      <c r="H560" s="324">
        <f>SUM(H561)</f>
        <v>150000</v>
      </c>
      <c r="I560" s="324">
        <f>SUM(I561)</f>
        <v>150000</v>
      </c>
      <c r="J560" s="181">
        <f t="shared" si="93"/>
        <v>0</v>
      </c>
    </row>
    <row r="561" spans="1:10" ht="64.5" x14ac:dyDescent="0.25">
      <c r="A561" s="220" t="s">
        <v>403</v>
      </c>
      <c r="B561" s="151" t="s">
        <v>88</v>
      </c>
      <c r="C561" s="349" t="s">
        <v>329</v>
      </c>
      <c r="D561" s="155" t="s">
        <v>58</v>
      </c>
      <c r="E561" s="121"/>
      <c r="F561" s="206"/>
      <c r="G561" s="205"/>
      <c r="H561" s="324">
        <f>SUM(H562)</f>
        <v>150000</v>
      </c>
      <c r="I561" s="324">
        <f>SUM(I562)</f>
        <v>150000</v>
      </c>
      <c r="J561" s="181">
        <f t="shared" si="93"/>
        <v>0</v>
      </c>
    </row>
    <row r="562" spans="1:10" ht="18" x14ac:dyDescent="0.25">
      <c r="A562" s="220" t="s">
        <v>190</v>
      </c>
      <c r="B562" s="151" t="s">
        <v>88</v>
      </c>
      <c r="C562" s="349" t="s">
        <v>329</v>
      </c>
      <c r="D562" s="155" t="s">
        <v>145</v>
      </c>
      <c r="E562" s="121"/>
      <c r="F562" s="206"/>
      <c r="G562" s="205"/>
      <c r="H562" s="324">
        <f>SUM(H564+H567)</f>
        <v>150000</v>
      </c>
      <c r="I562" s="324">
        <f>SUM(I564+I567)</f>
        <v>150000</v>
      </c>
      <c r="J562" s="181">
        <f t="shared" si="93"/>
        <v>0</v>
      </c>
    </row>
    <row r="563" spans="1:10" ht="15.75" x14ac:dyDescent="0.25">
      <c r="A563" s="396" t="s">
        <v>192</v>
      </c>
      <c r="B563" s="150" t="s">
        <v>88</v>
      </c>
      <c r="C563" s="338" t="s">
        <v>329</v>
      </c>
      <c r="D563" s="156" t="s">
        <v>145</v>
      </c>
      <c r="E563" s="238" t="s">
        <v>103</v>
      </c>
      <c r="F563" s="236" t="s">
        <v>286</v>
      </c>
      <c r="G563" s="236" t="s">
        <v>8</v>
      </c>
      <c r="H563" s="324">
        <f>SUM(H564+H567)</f>
        <v>150000</v>
      </c>
      <c r="I563" s="324">
        <f t="shared" ref="I563:J563" si="94">SUM(I564+I567)</f>
        <v>150000</v>
      </c>
      <c r="J563" s="324">
        <f t="shared" si="94"/>
        <v>0</v>
      </c>
    </row>
    <row r="564" spans="1:10" ht="51.75" x14ac:dyDescent="0.25">
      <c r="A564" s="216" t="s">
        <v>406</v>
      </c>
      <c r="B564" s="150" t="s">
        <v>88</v>
      </c>
      <c r="C564" s="338" t="s">
        <v>329</v>
      </c>
      <c r="D564" s="156" t="s">
        <v>145</v>
      </c>
      <c r="E564" s="238" t="s">
        <v>103</v>
      </c>
      <c r="F564" s="238" t="s">
        <v>407</v>
      </c>
      <c r="G564" s="238" t="s">
        <v>8</v>
      </c>
      <c r="H564" s="331">
        <f>SUM(H565)</f>
        <v>140000</v>
      </c>
      <c r="I564" s="331">
        <f>SUM(I565)</f>
        <v>140000</v>
      </c>
      <c r="J564" s="181">
        <f t="shared" si="93"/>
        <v>0</v>
      </c>
    </row>
    <row r="565" spans="1:10" x14ac:dyDescent="0.25">
      <c r="A565" s="218" t="s">
        <v>12</v>
      </c>
      <c r="B565" s="148" t="s">
        <v>88</v>
      </c>
      <c r="C565" s="166" t="s">
        <v>329</v>
      </c>
      <c r="D565" s="157" t="s">
        <v>145</v>
      </c>
      <c r="E565" s="212" t="s">
        <v>103</v>
      </c>
      <c r="F565" s="212" t="s">
        <v>407</v>
      </c>
      <c r="G565" s="205" t="s">
        <v>13</v>
      </c>
      <c r="H565" s="332">
        <f>SUM(H566)</f>
        <v>140000</v>
      </c>
      <c r="I565" s="332">
        <f>SUM(I566)</f>
        <v>140000</v>
      </c>
      <c r="J565" s="181">
        <f t="shared" si="93"/>
        <v>0</v>
      </c>
    </row>
    <row r="566" spans="1:10" x14ac:dyDescent="0.25">
      <c r="A566" s="209" t="s">
        <v>342</v>
      </c>
      <c r="B566" s="148" t="s">
        <v>88</v>
      </c>
      <c r="C566" s="166" t="s">
        <v>329</v>
      </c>
      <c r="D566" s="157" t="s">
        <v>145</v>
      </c>
      <c r="E566" s="212" t="s">
        <v>103</v>
      </c>
      <c r="F566" s="212" t="s">
        <v>407</v>
      </c>
      <c r="G566" s="205" t="s">
        <v>15</v>
      </c>
      <c r="H566" s="300">
        <f>SUM(Лист1!G323)</f>
        <v>140000</v>
      </c>
      <c r="I566" s="300">
        <f>SUM(Лист1!H323)</f>
        <v>140000</v>
      </c>
      <c r="J566" s="181">
        <f t="shared" si="93"/>
        <v>0</v>
      </c>
    </row>
    <row r="567" spans="1:10" ht="39" x14ac:dyDescent="0.25">
      <c r="A567" s="216" t="s">
        <v>422</v>
      </c>
      <c r="B567" s="150" t="s">
        <v>88</v>
      </c>
      <c r="C567" s="377" t="s">
        <v>329</v>
      </c>
      <c r="D567" s="156" t="s">
        <v>145</v>
      </c>
      <c r="E567" s="238" t="s">
        <v>103</v>
      </c>
      <c r="F567" s="238" t="s">
        <v>408</v>
      </c>
      <c r="G567" s="238" t="s">
        <v>8</v>
      </c>
      <c r="H567" s="331">
        <f t="shared" ref="H567:I568" si="95">SUM(H568)</f>
        <v>10000</v>
      </c>
      <c r="I567" s="331">
        <f t="shared" si="95"/>
        <v>10000</v>
      </c>
      <c r="J567" s="181">
        <f t="shared" si="93"/>
        <v>0</v>
      </c>
    </row>
    <row r="568" spans="1:10" x14ac:dyDescent="0.25">
      <c r="A568" s="218" t="s">
        <v>12</v>
      </c>
      <c r="B568" s="148" t="s">
        <v>88</v>
      </c>
      <c r="C568" s="166" t="s">
        <v>329</v>
      </c>
      <c r="D568" s="157" t="s">
        <v>145</v>
      </c>
      <c r="E568" s="212" t="s">
        <v>103</v>
      </c>
      <c r="F568" s="212" t="s">
        <v>408</v>
      </c>
      <c r="G568" s="205" t="s">
        <v>13</v>
      </c>
      <c r="H568" s="332">
        <f t="shared" si="95"/>
        <v>10000</v>
      </c>
      <c r="I568" s="332">
        <f t="shared" si="95"/>
        <v>10000</v>
      </c>
      <c r="J568" s="181">
        <f t="shared" si="93"/>
        <v>0</v>
      </c>
    </row>
    <row r="569" spans="1:10" x14ac:dyDescent="0.25">
      <c r="A569" s="209" t="s">
        <v>342</v>
      </c>
      <c r="B569" s="148" t="s">
        <v>88</v>
      </c>
      <c r="C569" s="166" t="s">
        <v>329</v>
      </c>
      <c r="D569" s="157" t="s">
        <v>145</v>
      </c>
      <c r="E569" s="212" t="s">
        <v>103</v>
      </c>
      <c r="F569" s="212" t="s">
        <v>408</v>
      </c>
      <c r="G569" s="205" t="s">
        <v>15</v>
      </c>
      <c r="H569" s="300">
        <f>SUM(Лист1!G326)</f>
        <v>10000</v>
      </c>
      <c r="I569" s="300">
        <f>SUM(Лист1!H326)</f>
        <v>10000</v>
      </c>
      <c r="J569" s="181">
        <f t="shared" si="93"/>
        <v>0</v>
      </c>
    </row>
    <row r="570" spans="1:10" ht="30" x14ac:dyDescent="0.25">
      <c r="A570" s="246" t="s">
        <v>414</v>
      </c>
      <c r="B570" s="151" t="s">
        <v>41</v>
      </c>
      <c r="C570" s="349" t="s">
        <v>329</v>
      </c>
      <c r="D570" s="155"/>
      <c r="E570" s="121"/>
      <c r="F570" s="206"/>
      <c r="G570" s="205"/>
      <c r="H570" s="324">
        <f t="shared" ref="H570:I577" si="96">SUM(H571)</f>
        <v>100000</v>
      </c>
      <c r="I570" s="324">
        <f t="shared" si="96"/>
        <v>100000</v>
      </c>
      <c r="J570" s="181">
        <f t="shared" si="93"/>
        <v>0</v>
      </c>
    </row>
    <row r="571" spans="1:10" ht="26.25" x14ac:dyDescent="0.25">
      <c r="A571" s="220" t="s">
        <v>415</v>
      </c>
      <c r="B571" s="151" t="s">
        <v>41</v>
      </c>
      <c r="C571" s="349" t="s">
        <v>329</v>
      </c>
      <c r="D571" s="155" t="s">
        <v>58</v>
      </c>
      <c r="E571" s="121"/>
      <c r="F571" s="206"/>
      <c r="G571" s="205"/>
      <c r="H571" s="324">
        <f t="shared" si="96"/>
        <v>100000</v>
      </c>
      <c r="I571" s="324">
        <f t="shared" si="96"/>
        <v>100000</v>
      </c>
      <c r="J571" s="181">
        <f t="shared" si="93"/>
        <v>0</v>
      </c>
    </row>
    <row r="572" spans="1:10" ht="18" x14ac:dyDescent="0.25">
      <c r="A572" s="220" t="s">
        <v>190</v>
      </c>
      <c r="B572" s="151" t="s">
        <v>41</v>
      </c>
      <c r="C572" s="349" t="s">
        <v>329</v>
      </c>
      <c r="D572" s="155" t="s">
        <v>145</v>
      </c>
      <c r="E572" s="121"/>
      <c r="F572" s="206"/>
      <c r="G572" s="205"/>
      <c r="H572" s="324">
        <f>SUM(H574)</f>
        <v>100000</v>
      </c>
      <c r="I572" s="324">
        <f>SUM(I574)</f>
        <v>100000</v>
      </c>
      <c r="J572" s="181">
        <f t="shared" si="93"/>
        <v>0</v>
      </c>
    </row>
    <row r="573" spans="1:10" ht="18" x14ac:dyDescent="0.25">
      <c r="A573" s="180" t="s">
        <v>112</v>
      </c>
      <c r="B573" s="150" t="s">
        <v>41</v>
      </c>
      <c r="C573" s="338" t="s">
        <v>329</v>
      </c>
      <c r="D573" s="156" t="s">
        <v>145</v>
      </c>
      <c r="E573" s="238" t="s">
        <v>152</v>
      </c>
      <c r="F573" s="236" t="s">
        <v>286</v>
      </c>
      <c r="G573" s="236" t="s">
        <v>8</v>
      </c>
      <c r="H573" s="324">
        <f>SUM(H574)</f>
        <v>100000</v>
      </c>
      <c r="I573" s="324">
        <f>SUM(I574)</f>
        <v>100000</v>
      </c>
      <c r="J573" s="181"/>
    </row>
    <row r="574" spans="1:10" ht="51.75" x14ac:dyDescent="0.25">
      <c r="A574" s="216" t="s">
        <v>417</v>
      </c>
      <c r="B574" s="150" t="s">
        <v>41</v>
      </c>
      <c r="C574" s="338" t="s">
        <v>329</v>
      </c>
      <c r="D574" s="156" t="s">
        <v>145</v>
      </c>
      <c r="E574" s="238" t="s">
        <v>152</v>
      </c>
      <c r="F574" s="238" t="s">
        <v>413</v>
      </c>
      <c r="G574" s="238" t="s">
        <v>8</v>
      </c>
      <c r="H574" s="331">
        <f>SUM(H575+H577)</f>
        <v>100000</v>
      </c>
      <c r="I574" s="331">
        <f>SUM(I575+I577)</f>
        <v>100000</v>
      </c>
      <c r="J574" s="181">
        <f t="shared" si="93"/>
        <v>0</v>
      </c>
    </row>
    <row r="575" spans="1:10" x14ac:dyDescent="0.25">
      <c r="A575" s="209" t="s">
        <v>70</v>
      </c>
      <c r="B575" s="148" t="s">
        <v>41</v>
      </c>
      <c r="C575" s="166" t="s">
        <v>329</v>
      </c>
      <c r="D575" s="157" t="s">
        <v>145</v>
      </c>
      <c r="E575" s="212" t="s">
        <v>152</v>
      </c>
      <c r="F575" s="212" t="s">
        <v>413</v>
      </c>
      <c r="G575" s="205" t="s">
        <v>71</v>
      </c>
      <c r="H575" s="332">
        <f t="shared" si="96"/>
        <v>0</v>
      </c>
      <c r="I575" s="332">
        <f t="shared" si="96"/>
        <v>0</v>
      </c>
      <c r="J575" s="181">
        <f t="shared" si="93"/>
        <v>0</v>
      </c>
    </row>
    <row r="576" spans="1:10" x14ac:dyDescent="0.25">
      <c r="A576" s="209" t="s">
        <v>72</v>
      </c>
      <c r="B576" s="148" t="s">
        <v>41</v>
      </c>
      <c r="C576" s="166" t="s">
        <v>329</v>
      </c>
      <c r="D576" s="157" t="s">
        <v>145</v>
      </c>
      <c r="E576" s="212" t="s">
        <v>152</v>
      </c>
      <c r="F576" s="212" t="s">
        <v>413</v>
      </c>
      <c r="G576" s="205" t="s">
        <v>73</v>
      </c>
      <c r="H576" s="300">
        <f>SUM(Лист1!G234)</f>
        <v>0</v>
      </c>
      <c r="I576" s="300">
        <f>SUM(Лист1!H234)</f>
        <v>0</v>
      </c>
      <c r="J576" s="181">
        <f t="shared" si="93"/>
        <v>0</v>
      </c>
    </row>
    <row r="577" spans="1:10" x14ac:dyDescent="0.25">
      <c r="A577" s="209" t="s">
        <v>12</v>
      </c>
      <c r="B577" s="148" t="s">
        <v>41</v>
      </c>
      <c r="C577" s="166" t="s">
        <v>329</v>
      </c>
      <c r="D577" s="157" t="s">
        <v>145</v>
      </c>
      <c r="E577" s="212" t="s">
        <v>152</v>
      </c>
      <c r="F577" s="212" t="s">
        <v>413</v>
      </c>
      <c r="G577" s="205" t="s">
        <v>13</v>
      </c>
      <c r="H577" s="332">
        <f t="shared" si="96"/>
        <v>100000</v>
      </c>
      <c r="I577" s="332">
        <f t="shared" si="96"/>
        <v>100000</v>
      </c>
      <c r="J577" s="181">
        <f t="shared" ref="J577:J578" si="97">SUM(I577-H577)</f>
        <v>0</v>
      </c>
    </row>
    <row r="578" spans="1:10" ht="22.5" x14ac:dyDescent="0.25">
      <c r="A578" s="344" t="s">
        <v>336</v>
      </c>
      <c r="B578" s="148" t="s">
        <v>41</v>
      </c>
      <c r="C578" s="166" t="s">
        <v>329</v>
      </c>
      <c r="D578" s="157" t="s">
        <v>145</v>
      </c>
      <c r="E578" s="212" t="s">
        <v>152</v>
      </c>
      <c r="F578" s="212" t="s">
        <v>413</v>
      </c>
      <c r="G578" s="205" t="s">
        <v>15</v>
      </c>
      <c r="H578" s="300">
        <f>SUM(Лист1!G385)</f>
        <v>100000</v>
      </c>
      <c r="I578" s="300">
        <f>SUM(Лист1!H385)</f>
        <v>100000</v>
      </c>
      <c r="J578" s="181">
        <f t="shared" si="97"/>
        <v>0</v>
      </c>
    </row>
    <row r="579" spans="1:10" ht="30" x14ac:dyDescent="0.25">
      <c r="A579" s="246" t="s">
        <v>449</v>
      </c>
      <c r="B579" s="151" t="s">
        <v>58</v>
      </c>
      <c r="C579" s="349" t="s">
        <v>329</v>
      </c>
      <c r="D579" s="155"/>
      <c r="E579" s="121"/>
      <c r="F579" s="206"/>
      <c r="G579" s="205"/>
      <c r="H579" s="324">
        <f t="shared" ref="H579:I584" si="98">SUM(H580)</f>
        <v>2849053.5</v>
      </c>
      <c r="I579" s="324">
        <f t="shared" si="98"/>
        <v>2849053.5</v>
      </c>
      <c r="J579" s="181">
        <f t="shared" ref="J579:J591" si="99">SUM(I579-H579)</f>
        <v>0</v>
      </c>
    </row>
    <row r="580" spans="1:10" ht="26.25" x14ac:dyDescent="0.25">
      <c r="A580" s="220" t="s">
        <v>450</v>
      </c>
      <c r="B580" s="151" t="s">
        <v>58</v>
      </c>
      <c r="C580" s="349" t="s">
        <v>329</v>
      </c>
      <c r="D580" s="155" t="s">
        <v>58</v>
      </c>
      <c r="E580" s="121"/>
      <c r="F580" s="206"/>
      <c r="G580" s="205"/>
      <c r="H580" s="324">
        <f t="shared" si="98"/>
        <v>2849053.5</v>
      </c>
      <c r="I580" s="324">
        <f t="shared" si="98"/>
        <v>2849053.5</v>
      </c>
      <c r="J580" s="181">
        <f t="shared" si="99"/>
        <v>0</v>
      </c>
    </row>
    <row r="581" spans="1:10" ht="18" x14ac:dyDescent="0.25">
      <c r="A581" s="220" t="s">
        <v>190</v>
      </c>
      <c r="B581" s="151" t="s">
        <v>58</v>
      </c>
      <c r="C581" s="349" t="s">
        <v>329</v>
      </c>
      <c r="D581" s="155" t="s">
        <v>145</v>
      </c>
      <c r="E581" s="121"/>
      <c r="F581" s="206"/>
      <c r="G581" s="205"/>
      <c r="H581" s="324">
        <f>SUM(H583+H586+H589)</f>
        <v>2849053.5</v>
      </c>
      <c r="I581" s="324">
        <f>SUM(I583+I586+I589)</f>
        <v>2849053.5</v>
      </c>
      <c r="J581" s="181">
        <f t="shared" si="99"/>
        <v>0</v>
      </c>
    </row>
    <row r="582" spans="1:10" ht="18" x14ac:dyDescent="0.25">
      <c r="A582" s="180" t="s">
        <v>112</v>
      </c>
      <c r="B582" s="150" t="s">
        <v>58</v>
      </c>
      <c r="C582" s="377" t="s">
        <v>329</v>
      </c>
      <c r="D582" s="156" t="s">
        <v>145</v>
      </c>
      <c r="E582" s="238" t="s">
        <v>152</v>
      </c>
      <c r="F582" s="236" t="s">
        <v>286</v>
      </c>
      <c r="G582" s="236" t="s">
        <v>8</v>
      </c>
      <c r="H582" s="324">
        <f>SUM(H583)</f>
        <v>0</v>
      </c>
      <c r="I582" s="324">
        <f t="shared" ref="I582:J582" si="100">SUM(I583)</f>
        <v>0</v>
      </c>
      <c r="J582" s="324">
        <f t="shared" si="100"/>
        <v>0</v>
      </c>
    </row>
    <row r="583" spans="1:10" x14ac:dyDescent="0.25">
      <c r="A583" s="263" t="s">
        <v>161</v>
      </c>
      <c r="B583" s="150" t="s">
        <v>58</v>
      </c>
      <c r="C583" s="377" t="s">
        <v>329</v>
      </c>
      <c r="D583" s="156" t="s">
        <v>145</v>
      </c>
      <c r="E583" s="238" t="s">
        <v>152</v>
      </c>
      <c r="F583" s="233" t="s">
        <v>430</v>
      </c>
      <c r="G583" s="233" t="s">
        <v>8</v>
      </c>
      <c r="H583" s="331">
        <f t="shared" si="98"/>
        <v>0</v>
      </c>
      <c r="I583" s="331">
        <f t="shared" si="98"/>
        <v>0</v>
      </c>
      <c r="J583" s="181">
        <f t="shared" si="99"/>
        <v>0</v>
      </c>
    </row>
    <row r="584" spans="1:10" x14ac:dyDescent="0.25">
      <c r="A584" s="210" t="s">
        <v>130</v>
      </c>
      <c r="B584" s="148" t="s">
        <v>58</v>
      </c>
      <c r="C584" s="166" t="s">
        <v>329</v>
      </c>
      <c r="D584" s="157" t="s">
        <v>145</v>
      </c>
      <c r="E584" s="212" t="s">
        <v>152</v>
      </c>
      <c r="F584" s="231" t="s">
        <v>430</v>
      </c>
      <c r="G584" s="205" t="s">
        <v>131</v>
      </c>
      <c r="H584" s="332">
        <f t="shared" si="98"/>
        <v>0</v>
      </c>
      <c r="I584" s="332">
        <f t="shared" si="98"/>
        <v>0</v>
      </c>
      <c r="J584" s="390">
        <f t="shared" si="99"/>
        <v>0</v>
      </c>
    </row>
    <row r="585" spans="1:10" ht="45.75" x14ac:dyDescent="0.25">
      <c r="A585" s="210" t="s">
        <v>347</v>
      </c>
      <c r="B585" s="148" t="s">
        <v>58</v>
      </c>
      <c r="C585" s="166" t="s">
        <v>329</v>
      </c>
      <c r="D585" s="157" t="s">
        <v>145</v>
      </c>
      <c r="E585" s="212" t="s">
        <v>152</v>
      </c>
      <c r="F585" s="231" t="s">
        <v>430</v>
      </c>
      <c r="G585" s="205" t="s">
        <v>345</v>
      </c>
      <c r="H585" s="300">
        <f>SUM(Лист1!G578)</f>
        <v>0</v>
      </c>
      <c r="I585" s="300">
        <f>SUM(Лист1!H578)</f>
        <v>0</v>
      </c>
      <c r="J585" s="390">
        <f t="shared" si="99"/>
        <v>0</v>
      </c>
    </row>
    <row r="586" spans="1:10" ht="39" x14ac:dyDescent="0.25">
      <c r="A586" s="216" t="s">
        <v>485</v>
      </c>
      <c r="B586" s="150" t="s">
        <v>58</v>
      </c>
      <c r="C586" s="377" t="s">
        <v>329</v>
      </c>
      <c r="D586" s="156" t="s">
        <v>145</v>
      </c>
      <c r="E586" s="238" t="s">
        <v>152</v>
      </c>
      <c r="F586" s="233" t="s">
        <v>477</v>
      </c>
      <c r="G586" s="233" t="s">
        <v>8</v>
      </c>
      <c r="H586" s="331">
        <f t="shared" ref="H586:I587" si="101">SUM(H587)</f>
        <v>2124103.5</v>
      </c>
      <c r="I586" s="331">
        <f t="shared" si="101"/>
        <v>2124103.5</v>
      </c>
      <c r="J586" s="393">
        <f t="shared" si="99"/>
        <v>0</v>
      </c>
    </row>
    <row r="587" spans="1:10" x14ac:dyDescent="0.25">
      <c r="A587" s="210" t="s">
        <v>130</v>
      </c>
      <c r="B587" s="148" t="s">
        <v>58</v>
      </c>
      <c r="C587" s="166" t="s">
        <v>329</v>
      </c>
      <c r="D587" s="157" t="s">
        <v>145</v>
      </c>
      <c r="E587" s="212" t="s">
        <v>152</v>
      </c>
      <c r="F587" s="231" t="s">
        <v>477</v>
      </c>
      <c r="G587" s="205" t="s">
        <v>131</v>
      </c>
      <c r="H587" s="332">
        <f t="shared" si="101"/>
        <v>2124103.5</v>
      </c>
      <c r="I587" s="332">
        <f t="shared" si="101"/>
        <v>2124103.5</v>
      </c>
      <c r="J587" s="390">
        <f t="shared" si="99"/>
        <v>0</v>
      </c>
    </row>
    <row r="588" spans="1:10" ht="45.75" x14ac:dyDescent="0.25">
      <c r="A588" s="210" t="s">
        <v>347</v>
      </c>
      <c r="B588" s="148" t="s">
        <v>58</v>
      </c>
      <c r="C588" s="166" t="s">
        <v>329</v>
      </c>
      <c r="D588" s="157" t="s">
        <v>145</v>
      </c>
      <c r="E588" s="212" t="s">
        <v>152</v>
      </c>
      <c r="F588" s="231" t="s">
        <v>477</v>
      </c>
      <c r="G588" s="205" t="s">
        <v>345</v>
      </c>
      <c r="H588" s="332">
        <f>SUM(Лист1!G581)</f>
        <v>2124103.5</v>
      </c>
      <c r="I588" s="332">
        <f>SUM(Лист1!H581)</f>
        <v>2124103.5</v>
      </c>
      <c r="J588" s="390">
        <f t="shared" si="99"/>
        <v>0</v>
      </c>
    </row>
    <row r="589" spans="1:10" x14ac:dyDescent="0.25">
      <c r="A589" s="263" t="s">
        <v>161</v>
      </c>
      <c r="B589" s="150" t="s">
        <v>58</v>
      </c>
      <c r="C589" s="377" t="s">
        <v>329</v>
      </c>
      <c r="D589" s="156" t="s">
        <v>145</v>
      </c>
      <c r="E589" s="238" t="s">
        <v>152</v>
      </c>
      <c r="F589" s="233" t="s">
        <v>478</v>
      </c>
      <c r="G589" s="233" t="s">
        <v>8</v>
      </c>
      <c r="H589" s="331">
        <f t="shared" ref="H589:I589" si="102">SUM(H590)</f>
        <v>724950</v>
      </c>
      <c r="I589" s="331">
        <f t="shared" si="102"/>
        <v>724950</v>
      </c>
      <c r="J589" s="393">
        <f t="shared" si="99"/>
        <v>0</v>
      </c>
    </row>
    <row r="590" spans="1:10" x14ac:dyDescent="0.25">
      <c r="A590" s="210" t="s">
        <v>130</v>
      </c>
      <c r="B590" s="148" t="s">
        <v>58</v>
      </c>
      <c r="C590" s="166" t="s">
        <v>329</v>
      </c>
      <c r="D590" s="157" t="s">
        <v>145</v>
      </c>
      <c r="E590" s="212" t="s">
        <v>152</v>
      </c>
      <c r="F590" s="231" t="s">
        <v>478</v>
      </c>
      <c r="G590" s="205" t="s">
        <v>131</v>
      </c>
      <c r="H590" s="332">
        <f>SUM(H591)</f>
        <v>724950</v>
      </c>
      <c r="I590" s="332">
        <f>SUM(I591)</f>
        <v>724950</v>
      </c>
      <c r="J590" s="390">
        <f t="shared" si="99"/>
        <v>0</v>
      </c>
    </row>
    <row r="591" spans="1:10" ht="45" x14ac:dyDescent="0.25">
      <c r="A591" s="346" t="s">
        <v>347</v>
      </c>
      <c r="B591" s="148" t="s">
        <v>58</v>
      </c>
      <c r="C591" s="166" t="s">
        <v>329</v>
      </c>
      <c r="D591" s="157" t="s">
        <v>145</v>
      </c>
      <c r="E591" s="212" t="s">
        <v>152</v>
      </c>
      <c r="F591" s="231" t="s">
        <v>478</v>
      </c>
      <c r="G591" s="205" t="s">
        <v>345</v>
      </c>
      <c r="H591" s="332">
        <f>SUM(Лист1!G584)</f>
        <v>724950</v>
      </c>
      <c r="I591" s="332">
        <f>SUM(Лист1!H584)</f>
        <v>724950</v>
      </c>
      <c r="J591" s="390">
        <f t="shared" si="99"/>
        <v>0</v>
      </c>
    </row>
    <row r="592" spans="1:10" ht="15.75" x14ac:dyDescent="0.25">
      <c r="A592" s="167" t="s">
        <v>194</v>
      </c>
      <c r="B592" s="133">
        <v>70</v>
      </c>
      <c r="C592" s="133"/>
      <c r="D592" s="133"/>
      <c r="E592" s="133"/>
      <c r="F592" s="206"/>
      <c r="G592" s="134"/>
      <c r="H592" s="182">
        <f>SUM(H593+H604)</f>
        <v>1689780</v>
      </c>
      <c r="I592" s="182">
        <f>SUM(I593+I604)</f>
        <v>1689780</v>
      </c>
      <c r="J592" s="181">
        <f t="shared" si="93"/>
        <v>0</v>
      </c>
    </row>
    <row r="593" spans="1:10" ht="18" x14ac:dyDescent="0.25">
      <c r="A593" s="164" t="s">
        <v>173</v>
      </c>
      <c r="B593" s="204">
        <v>70</v>
      </c>
      <c r="C593" s="150" t="s">
        <v>329</v>
      </c>
      <c r="D593" s="150" t="s">
        <v>7</v>
      </c>
      <c r="E593" s="141">
        <v>928</v>
      </c>
      <c r="F593" s="236" t="s">
        <v>286</v>
      </c>
      <c r="G593" s="236" t="s">
        <v>8</v>
      </c>
      <c r="H593" s="182">
        <f>SUM(H594+H597)</f>
        <v>820360</v>
      </c>
      <c r="I593" s="182">
        <f>SUM(I594+I597)</f>
        <v>820360</v>
      </c>
      <c r="J593" s="181">
        <f t="shared" si="93"/>
        <v>0</v>
      </c>
    </row>
    <row r="594" spans="1:10" x14ac:dyDescent="0.25">
      <c r="A594" s="168" t="s">
        <v>175</v>
      </c>
      <c r="B594" s="204">
        <v>70</v>
      </c>
      <c r="C594" s="150" t="s">
        <v>329</v>
      </c>
      <c r="D594" s="150" t="s">
        <v>7</v>
      </c>
      <c r="E594" s="141">
        <v>928</v>
      </c>
      <c r="F594" s="236">
        <v>10050</v>
      </c>
      <c r="G594" s="237" t="s">
        <v>8</v>
      </c>
      <c r="H594" s="182">
        <f t="shared" ref="H594:I595" si="103">SUM(H595)</f>
        <v>265656.88</v>
      </c>
      <c r="I594" s="182">
        <f t="shared" si="103"/>
        <v>265656.88</v>
      </c>
      <c r="J594" s="181">
        <f t="shared" si="93"/>
        <v>0</v>
      </c>
    </row>
    <row r="595" spans="1:10" ht="33" x14ac:dyDescent="0.25">
      <c r="A595" s="135" t="s">
        <v>43</v>
      </c>
      <c r="B595" s="177">
        <v>70</v>
      </c>
      <c r="C595" s="148" t="s">
        <v>329</v>
      </c>
      <c r="D595" s="148" t="s">
        <v>7</v>
      </c>
      <c r="E595" s="121">
        <v>928</v>
      </c>
      <c r="F595" s="206">
        <v>10050</v>
      </c>
      <c r="G595" s="205" t="s">
        <v>44</v>
      </c>
      <c r="H595" s="365">
        <f t="shared" si="103"/>
        <v>265656.88</v>
      </c>
      <c r="I595" s="365">
        <f t="shared" si="103"/>
        <v>265656.88</v>
      </c>
      <c r="J595" s="181">
        <f t="shared" si="93"/>
        <v>0</v>
      </c>
    </row>
    <row r="596" spans="1:10" x14ac:dyDescent="0.25">
      <c r="A596" s="124" t="s">
        <v>45</v>
      </c>
      <c r="B596" s="177">
        <v>70</v>
      </c>
      <c r="C596" s="148" t="s">
        <v>329</v>
      </c>
      <c r="D596" s="148" t="s">
        <v>7</v>
      </c>
      <c r="E596" s="121">
        <v>928</v>
      </c>
      <c r="F596" s="206">
        <v>10050</v>
      </c>
      <c r="G596" s="205" t="s">
        <v>46</v>
      </c>
      <c r="H596" s="365">
        <f>SUM(Лист1!G641)</f>
        <v>265656.88</v>
      </c>
      <c r="I596" s="365">
        <f>SUM(Лист1!H641)</f>
        <v>265656.88</v>
      </c>
      <c r="J596" s="181">
        <f t="shared" si="93"/>
        <v>0</v>
      </c>
    </row>
    <row r="597" spans="1:10" ht="24.75" x14ac:dyDescent="0.25">
      <c r="A597" s="168" t="s">
        <v>177</v>
      </c>
      <c r="B597" s="204">
        <v>70</v>
      </c>
      <c r="C597" s="150" t="s">
        <v>329</v>
      </c>
      <c r="D597" s="150" t="s">
        <v>7</v>
      </c>
      <c r="E597" s="141">
        <v>928</v>
      </c>
      <c r="F597" s="237" t="s">
        <v>302</v>
      </c>
      <c r="G597" s="233" t="s">
        <v>8</v>
      </c>
      <c r="H597" s="182">
        <f>SUM(H598+H600+H602)</f>
        <v>554703.12</v>
      </c>
      <c r="I597" s="182">
        <f>SUM(I598+I600+I602)</f>
        <v>554703.12</v>
      </c>
      <c r="J597" s="181">
        <f t="shared" si="93"/>
        <v>0</v>
      </c>
    </row>
    <row r="598" spans="1:10" ht="33" x14ac:dyDescent="0.25">
      <c r="A598" s="135" t="s">
        <v>43</v>
      </c>
      <c r="B598" s="177">
        <v>70</v>
      </c>
      <c r="C598" s="148" t="s">
        <v>329</v>
      </c>
      <c r="D598" s="148" t="s">
        <v>7</v>
      </c>
      <c r="E598" s="121">
        <v>928</v>
      </c>
      <c r="F598" s="207" t="s">
        <v>302</v>
      </c>
      <c r="G598" s="205" t="s">
        <v>44</v>
      </c>
      <c r="H598" s="365">
        <f>SUM(H599)</f>
        <v>453543.12</v>
      </c>
      <c r="I598" s="365">
        <f>SUM(I599)</f>
        <v>453543.12</v>
      </c>
      <c r="J598" s="181">
        <f t="shared" si="93"/>
        <v>0</v>
      </c>
    </row>
    <row r="599" spans="1:10" x14ac:dyDescent="0.25">
      <c r="A599" s="124" t="s">
        <v>45</v>
      </c>
      <c r="B599" s="177">
        <v>70</v>
      </c>
      <c r="C599" s="148" t="s">
        <v>329</v>
      </c>
      <c r="D599" s="148" t="s">
        <v>7</v>
      </c>
      <c r="E599" s="121">
        <v>928</v>
      </c>
      <c r="F599" s="207" t="s">
        <v>302</v>
      </c>
      <c r="G599" s="205" t="s">
        <v>46</v>
      </c>
      <c r="H599" s="365">
        <f>SUM(Лист1!G645)</f>
        <v>453543.12</v>
      </c>
      <c r="I599" s="365">
        <f>SUM(Лист1!H645)</f>
        <v>453543.12</v>
      </c>
      <c r="J599" s="181">
        <f t="shared" si="93"/>
        <v>0</v>
      </c>
    </row>
    <row r="600" spans="1:10" x14ac:dyDescent="0.25">
      <c r="A600" s="135" t="s">
        <v>12</v>
      </c>
      <c r="B600" s="177">
        <v>70</v>
      </c>
      <c r="C600" s="148" t="s">
        <v>329</v>
      </c>
      <c r="D600" s="148" t="s">
        <v>7</v>
      </c>
      <c r="E600" s="121">
        <v>928</v>
      </c>
      <c r="F600" s="207" t="s">
        <v>302</v>
      </c>
      <c r="G600" s="205" t="s">
        <v>13</v>
      </c>
      <c r="H600" s="365">
        <f>SUM(H601)</f>
        <v>90760</v>
      </c>
      <c r="I600" s="365">
        <f>SUM(I601)</f>
        <v>90760</v>
      </c>
      <c r="J600" s="181">
        <f t="shared" si="93"/>
        <v>0</v>
      </c>
    </row>
    <row r="601" spans="1:10" x14ac:dyDescent="0.25">
      <c r="A601" s="209" t="s">
        <v>342</v>
      </c>
      <c r="B601" s="177">
        <v>70</v>
      </c>
      <c r="C601" s="148" t="s">
        <v>329</v>
      </c>
      <c r="D601" s="148" t="s">
        <v>7</v>
      </c>
      <c r="E601" s="121">
        <v>928</v>
      </c>
      <c r="F601" s="207" t="s">
        <v>302</v>
      </c>
      <c r="G601" s="205" t="s">
        <v>15</v>
      </c>
      <c r="H601" s="365">
        <f>SUM(Лист1!G647)</f>
        <v>90760</v>
      </c>
      <c r="I601" s="365">
        <f>SUM(Лист1!H647)</f>
        <v>90760</v>
      </c>
      <c r="J601" s="181">
        <f t="shared" si="93"/>
        <v>0</v>
      </c>
    </row>
    <row r="602" spans="1:10" x14ac:dyDescent="0.25">
      <c r="A602" s="135" t="s">
        <v>50</v>
      </c>
      <c r="B602" s="177">
        <v>70</v>
      </c>
      <c r="C602" s="148" t="s">
        <v>329</v>
      </c>
      <c r="D602" s="148" t="s">
        <v>7</v>
      </c>
      <c r="E602" s="121">
        <v>928</v>
      </c>
      <c r="F602" s="207" t="s">
        <v>302</v>
      </c>
      <c r="G602" s="205" t="s">
        <v>51</v>
      </c>
      <c r="H602" s="365">
        <f>SUM(H603)</f>
        <v>10400</v>
      </c>
      <c r="I602" s="365">
        <f>SUM(I603)</f>
        <v>10400</v>
      </c>
      <c r="J602" s="181">
        <f t="shared" si="93"/>
        <v>0</v>
      </c>
    </row>
    <row r="603" spans="1:10" x14ac:dyDescent="0.25">
      <c r="A603" s="124" t="s">
        <v>314</v>
      </c>
      <c r="B603" s="177">
        <v>70</v>
      </c>
      <c r="C603" s="148" t="s">
        <v>329</v>
      </c>
      <c r="D603" s="148" t="s">
        <v>7</v>
      </c>
      <c r="E603" s="121">
        <v>928</v>
      </c>
      <c r="F603" s="207" t="s">
        <v>302</v>
      </c>
      <c r="G603" s="205" t="s">
        <v>313</v>
      </c>
      <c r="H603" s="365">
        <f>SUM(Лист1!G649)</f>
        <v>10400</v>
      </c>
      <c r="I603" s="365">
        <f>SUM(Лист1!H649)</f>
        <v>10400</v>
      </c>
      <c r="J603" s="181">
        <f t="shared" si="93"/>
        <v>0</v>
      </c>
    </row>
    <row r="604" spans="1:10" ht="36" x14ac:dyDescent="0.25">
      <c r="A604" s="145" t="s">
        <v>178</v>
      </c>
      <c r="B604" s="204">
        <v>70</v>
      </c>
      <c r="C604" s="150" t="s">
        <v>329</v>
      </c>
      <c r="D604" s="150" t="s">
        <v>7</v>
      </c>
      <c r="E604" s="141">
        <v>929</v>
      </c>
      <c r="F604" s="236" t="s">
        <v>286</v>
      </c>
      <c r="G604" s="236" t="s">
        <v>8</v>
      </c>
      <c r="H604" s="182">
        <f>SUM(H605+H608+H615)</f>
        <v>869420</v>
      </c>
      <c r="I604" s="182">
        <f>SUM(I605+I608+I615)</f>
        <v>869420</v>
      </c>
      <c r="J604" s="181">
        <f t="shared" si="93"/>
        <v>0</v>
      </c>
    </row>
    <row r="605" spans="1:10" ht="24.75" x14ac:dyDescent="0.25">
      <c r="A605" s="168" t="s">
        <v>180</v>
      </c>
      <c r="B605" s="204">
        <v>70</v>
      </c>
      <c r="C605" s="150" t="s">
        <v>329</v>
      </c>
      <c r="D605" s="150" t="s">
        <v>7</v>
      </c>
      <c r="E605" s="238" t="s">
        <v>179</v>
      </c>
      <c r="F605" s="236">
        <v>10060</v>
      </c>
      <c r="G605" s="233" t="s">
        <v>8</v>
      </c>
      <c r="H605" s="182">
        <f t="shared" ref="H605:I606" si="104">SUM(H606)</f>
        <v>585915</v>
      </c>
      <c r="I605" s="182">
        <f t="shared" si="104"/>
        <v>585915</v>
      </c>
      <c r="J605" s="181">
        <f t="shared" si="93"/>
        <v>0</v>
      </c>
    </row>
    <row r="606" spans="1:10" ht="33" x14ac:dyDescent="0.25">
      <c r="A606" s="135" t="s">
        <v>43</v>
      </c>
      <c r="B606" s="177">
        <v>70</v>
      </c>
      <c r="C606" s="148" t="s">
        <v>329</v>
      </c>
      <c r="D606" s="148" t="s">
        <v>7</v>
      </c>
      <c r="E606" s="239" t="s">
        <v>179</v>
      </c>
      <c r="F606" s="250">
        <v>10060</v>
      </c>
      <c r="G606" s="231" t="s">
        <v>44</v>
      </c>
      <c r="H606" s="365">
        <f t="shared" si="104"/>
        <v>585915</v>
      </c>
      <c r="I606" s="365">
        <f t="shared" si="104"/>
        <v>585915</v>
      </c>
      <c r="J606" s="181">
        <f t="shared" si="93"/>
        <v>0</v>
      </c>
    </row>
    <row r="607" spans="1:10" x14ac:dyDescent="0.25">
      <c r="A607" s="124" t="s">
        <v>45</v>
      </c>
      <c r="B607" s="177">
        <v>70</v>
      </c>
      <c r="C607" s="148" t="s">
        <v>329</v>
      </c>
      <c r="D607" s="148" t="s">
        <v>7</v>
      </c>
      <c r="E607" s="239" t="s">
        <v>179</v>
      </c>
      <c r="F607" s="250">
        <v>10060</v>
      </c>
      <c r="G607" s="231" t="s">
        <v>46</v>
      </c>
      <c r="H607" s="365">
        <f>SUM(Лист1!G655)</f>
        <v>585915</v>
      </c>
      <c r="I607" s="365">
        <f>SUM(Лист1!H655)</f>
        <v>585915</v>
      </c>
      <c r="J607" s="181">
        <f t="shared" si="93"/>
        <v>0</v>
      </c>
    </row>
    <row r="608" spans="1:10" ht="24.75" x14ac:dyDescent="0.25">
      <c r="A608" s="165" t="s">
        <v>181</v>
      </c>
      <c r="B608" s="204">
        <v>70</v>
      </c>
      <c r="C608" s="150" t="s">
        <v>329</v>
      </c>
      <c r="D608" s="150" t="s">
        <v>7</v>
      </c>
      <c r="E608" s="238" t="s">
        <v>179</v>
      </c>
      <c r="F608" s="236">
        <v>10070</v>
      </c>
      <c r="G608" s="233" t="s">
        <v>8</v>
      </c>
      <c r="H608" s="182">
        <f>SUM(H609+H611+H613)</f>
        <v>164120</v>
      </c>
      <c r="I608" s="182">
        <f>SUM(I609+I611+I613)</f>
        <v>164120</v>
      </c>
      <c r="J608" s="181">
        <f t="shared" si="93"/>
        <v>0</v>
      </c>
    </row>
    <row r="609" spans="1:10" ht="33" x14ac:dyDescent="0.25">
      <c r="A609" s="135" t="s">
        <v>43</v>
      </c>
      <c r="B609" s="177">
        <v>70</v>
      </c>
      <c r="C609" s="148" t="s">
        <v>329</v>
      </c>
      <c r="D609" s="148" t="s">
        <v>7</v>
      </c>
      <c r="E609" s="239" t="s">
        <v>179</v>
      </c>
      <c r="F609" s="250">
        <v>10070</v>
      </c>
      <c r="G609" s="231" t="s">
        <v>44</v>
      </c>
      <c r="H609" s="365">
        <f>SUM(H610)</f>
        <v>76400</v>
      </c>
      <c r="I609" s="365">
        <f>SUM(I610)</f>
        <v>119848</v>
      </c>
      <c r="J609" s="390">
        <f t="shared" si="93"/>
        <v>43448</v>
      </c>
    </row>
    <row r="610" spans="1:10" x14ac:dyDescent="0.25">
      <c r="A610" s="124" t="s">
        <v>45</v>
      </c>
      <c r="B610" s="177">
        <v>70</v>
      </c>
      <c r="C610" s="148" t="s">
        <v>329</v>
      </c>
      <c r="D610" s="148" t="s">
        <v>7</v>
      </c>
      <c r="E610" s="239" t="s">
        <v>179</v>
      </c>
      <c r="F610" s="250">
        <v>10070</v>
      </c>
      <c r="G610" s="231" t="s">
        <v>46</v>
      </c>
      <c r="H610" s="365">
        <f>SUM(Лист1!G658)</f>
        <v>76400</v>
      </c>
      <c r="I610" s="365">
        <f>SUM(Лист1!H658)</f>
        <v>119848</v>
      </c>
      <c r="J610" s="390">
        <f t="shared" si="93"/>
        <v>43448</v>
      </c>
    </row>
    <row r="611" spans="1:10" x14ac:dyDescent="0.25">
      <c r="A611" s="135" t="s">
        <v>12</v>
      </c>
      <c r="B611" s="177">
        <v>70</v>
      </c>
      <c r="C611" s="148" t="s">
        <v>329</v>
      </c>
      <c r="D611" s="148" t="s">
        <v>7</v>
      </c>
      <c r="E611" s="239" t="s">
        <v>179</v>
      </c>
      <c r="F611" s="250">
        <v>10070</v>
      </c>
      <c r="G611" s="231" t="s">
        <v>13</v>
      </c>
      <c r="H611" s="365">
        <f>SUM(H612)</f>
        <v>86520</v>
      </c>
      <c r="I611" s="365">
        <f>SUM(I612)</f>
        <v>43072</v>
      </c>
      <c r="J611" s="390">
        <f t="shared" si="93"/>
        <v>-43448</v>
      </c>
    </row>
    <row r="612" spans="1:10" x14ac:dyDescent="0.25">
      <c r="A612" s="209" t="s">
        <v>342</v>
      </c>
      <c r="B612" s="177">
        <v>70</v>
      </c>
      <c r="C612" s="148" t="s">
        <v>329</v>
      </c>
      <c r="D612" s="148" t="s">
        <v>7</v>
      </c>
      <c r="E612" s="239" t="s">
        <v>179</v>
      </c>
      <c r="F612" s="250">
        <v>10070</v>
      </c>
      <c r="G612" s="231" t="s">
        <v>15</v>
      </c>
      <c r="H612" s="365">
        <f>SUM(Лист1!G660)</f>
        <v>86520</v>
      </c>
      <c r="I612" s="365">
        <f>SUM(Лист1!H660)</f>
        <v>43072</v>
      </c>
      <c r="J612" s="390">
        <f t="shared" si="93"/>
        <v>-43448</v>
      </c>
    </row>
    <row r="613" spans="1:10" x14ac:dyDescent="0.25">
      <c r="A613" s="135" t="s">
        <v>50</v>
      </c>
      <c r="B613" s="177">
        <v>70</v>
      </c>
      <c r="C613" s="148" t="s">
        <v>329</v>
      </c>
      <c r="D613" s="148" t="s">
        <v>7</v>
      </c>
      <c r="E613" s="239" t="s">
        <v>179</v>
      </c>
      <c r="F613" s="250">
        <v>10070</v>
      </c>
      <c r="G613" s="231" t="s">
        <v>51</v>
      </c>
      <c r="H613" s="365">
        <f>SUM(H614)</f>
        <v>1200</v>
      </c>
      <c r="I613" s="365">
        <f>SUM(I614)</f>
        <v>1200</v>
      </c>
      <c r="J613" s="181">
        <f t="shared" si="93"/>
        <v>0</v>
      </c>
    </row>
    <row r="614" spans="1:10" x14ac:dyDescent="0.25">
      <c r="A614" s="209" t="s">
        <v>314</v>
      </c>
      <c r="B614" s="177">
        <v>70</v>
      </c>
      <c r="C614" s="148" t="s">
        <v>329</v>
      </c>
      <c r="D614" s="148" t="s">
        <v>7</v>
      </c>
      <c r="E614" s="239" t="s">
        <v>179</v>
      </c>
      <c r="F614" s="250">
        <v>10070</v>
      </c>
      <c r="G614" s="231" t="s">
        <v>313</v>
      </c>
      <c r="H614" s="365">
        <f>SUM(Лист1!G662)</f>
        <v>1200</v>
      </c>
      <c r="I614" s="365">
        <f>SUM(Лист1!H662)</f>
        <v>1200</v>
      </c>
      <c r="J614" s="181">
        <f t="shared" si="93"/>
        <v>0</v>
      </c>
    </row>
    <row r="615" spans="1:10" ht="26.25" x14ac:dyDescent="0.25">
      <c r="A615" s="138" t="s">
        <v>182</v>
      </c>
      <c r="B615" s="204">
        <v>70</v>
      </c>
      <c r="C615" s="150" t="s">
        <v>329</v>
      </c>
      <c r="D615" s="150" t="s">
        <v>7</v>
      </c>
      <c r="E615" s="238" t="s">
        <v>179</v>
      </c>
      <c r="F615" s="236">
        <v>11470</v>
      </c>
      <c r="G615" s="233" t="s">
        <v>8</v>
      </c>
      <c r="H615" s="182">
        <f t="shared" ref="H615:I616" si="105">SUM(H616)</f>
        <v>119385</v>
      </c>
      <c r="I615" s="182">
        <f t="shared" si="105"/>
        <v>119385</v>
      </c>
      <c r="J615" s="181">
        <f t="shared" si="93"/>
        <v>0</v>
      </c>
    </row>
    <row r="616" spans="1:10" ht="34.5" x14ac:dyDescent="0.25">
      <c r="A616" s="124" t="s">
        <v>43</v>
      </c>
      <c r="B616" s="177">
        <v>70</v>
      </c>
      <c r="C616" s="148" t="s">
        <v>329</v>
      </c>
      <c r="D616" s="148" t="s">
        <v>7</v>
      </c>
      <c r="E616" s="239" t="s">
        <v>179</v>
      </c>
      <c r="F616" s="250">
        <v>11470</v>
      </c>
      <c r="G616" s="231" t="s">
        <v>44</v>
      </c>
      <c r="H616" s="365">
        <f t="shared" si="105"/>
        <v>119385</v>
      </c>
      <c r="I616" s="365">
        <f t="shared" si="105"/>
        <v>119385</v>
      </c>
      <c r="J616" s="181">
        <f t="shared" si="93"/>
        <v>0</v>
      </c>
    </row>
    <row r="617" spans="1:10" x14ac:dyDescent="0.25">
      <c r="A617" s="124" t="s">
        <v>45</v>
      </c>
      <c r="B617" s="177">
        <v>70</v>
      </c>
      <c r="C617" s="148" t="s">
        <v>329</v>
      </c>
      <c r="D617" s="148" t="s">
        <v>7</v>
      </c>
      <c r="E617" s="239" t="s">
        <v>179</v>
      </c>
      <c r="F617" s="250">
        <v>11470</v>
      </c>
      <c r="G617" s="231" t="s">
        <v>46</v>
      </c>
      <c r="H617" s="365">
        <f>SUM(Лист1!G665)</f>
        <v>119385</v>
      </c>
      <c r="I617" s="365">
        <f>SUM(Лист1!H665)</f>
        <v>119385</v>
      </c>
      <c r="J617" s="181">
        <f t="shared" si="93"/>
        <v>0</v>
      </c>
    </row>
    <row r="618" spans="1:10" ht="15.75" x14ac:dyDescent="0.25">
      <c r="A618" s="133" t="s">
        <v>183</v>
      </c>
      <c r="B618" s="153"/>
      <c r="C618" s="153"/>
      <c r="D618" s="153"/>
      <c r="E618" s="153"/>
      <c r="F618" s="153"/>
      <c r="G618" s="153"/>
      <c r="H618" s="182">
        <f>SUM(H20+H82+H344+H466+H592+H546+H554+H561+H570+H579)</f>
        <v>537230259.1500001</v>
      </c>
      <c r="I618" s="182">
        <f>SUM(I20+I82+I344+I466+I592+I546+I554+I561+I570+I579)</f>
        <v>546098259.1500001</v>
      </c>
      <c r="J618" s="181">
        <f t="shared" si="93"/>
        <v>8868000</v>
      </c>
    </row>
    <row r="619" spans="1:10" ht="14.45" x14ac:dyDescent="0.3">
      <c r="B619" s="367"/>
      <c r="C619" s="367"/>
      <c r="D619" s="367"/>
      <c r="E619" s="367"/>
      <c r="F619" s="367"/>
      <c r="G619" s="367"/>
      <c r="H619" s="367"/>
      <c r="I619" s="367"/>
      <c r="J619" s="367"/>
    </row>
  </sheetData>
  <mergeCells count="19">
    <mergeCell ref="M12:R12"/>
    <mergeCell ref="M13:R13"/>
    <mergeCell ref="M14:R14"/>
    <mergeCell ref="M15:R15"/>
    <mergeCell ref="M16:R16"/>
    <mergeCell ref="C12:H12"/>
    <mergeCell ref="C7:H7"/>
    <mergeCell ref="A16:H16"/>
    <mergeCell ref="C15:H15"/>
    <mergeCell ref="C8:H8"/>
    <mergeCell ref="C9:H9"/>
    <mergeCell ref="C10:H10"/>
    <mergeCell ref="C11:H11"/>
    <mergeCell ref="C6:H6"/>
    <mergeCell ref="C1:H1"/>
    <mergeCell ref="C2:H2"/>
    <mergeCell ref="C3:H3"/>
    <mergeCell ref="C4:H4"/>
    <mergeCell ref="C5:H5"/>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2"/>
  <sheetViews>
    <sheetView topLeftCell="A216" workbookViewId="0">
      <selection activeCell="F203" sqref="F203:G203"/>
    </sheetView>
  </sheetViews>
  <sheetFormatPr defaultRowHeight="15" x14ac:dyDescent="0.25"/>
  <cols>
    <col min="1" max="1" width="58.28515625" customWidth="1"/>
    <col min="4" max="4" width="17" customWidth="1"/>
    <col min="6" max="8" width="16.7109375" customWidth="1"/>
  </cols>
  <sheetData>
    <row r="1" spans="1:8" ht="8.25" customHeight="1" x14ac:dyDescent="0.25">
      <c r="A1" s="198" t="s">
        <v>184</v>
      </c>
      <c r="B1" s="219"/>
      <c r="C1" s="404"/>
      <c r="D1" s="404"/>
      <c r="E1" s="404"/>
      <c r="F1" s="404"/>
      <c r="G1" s="381"/>
      <c r="H1" s="381"/>
    </row>
    <row r="2" spans="1:8" hidden="1" x14ac:dyDescent="0.25">
      <c r="A2" s="197"/>
      <c r="B2" s="268"/>
      <c r="C2" s="404"/>
      <c r="D2" s="404"/>
      <c r="E2" s="404"/>
      <c r="F2" s="404"/>
      <c r="G2" s="381"/>
      <c r="H2" s="381"/>
    </row>
    <row r="3" spans="1:8" hidden="1" x14ac:dyDescent="0.25">
      <c r="A3" s="197"/>
      <c r="B3" s="268"/>
      <c r="C3" s="404"/>
      <c r="D3" s="404"/>
      <c r="E3" s="404"/>
      <c r="F3" s="404"/>
      <c r="G3" s="381"/>
      <c r="H3" s="381"/>
    </row>
    <row r="4" spans="1:8" hidden="1" x14ac:dyDescent="0.25">
      <c r="A4" s="197"/>
      <c r="B4" s="268"/>
      <c r="C4" s="404"/>
      <c r="D4" s="404"/>
      <c r="E4" s="404"/>
      <c r="F4" s="404"/>
      <c r="G4" s="381"/>
      <c r="H4" s="381"/>
    </row>
    <row r="5" spans="1:8" ht="13.5" customHeight="1" x14ac:dyDescent="0.25">
      <c r="A5" s="197"/>
      <c r="B5" s="268"/>
      <c r="C5" s="404"/>
      <c r="D5" s="404"/>
      <c r="E5" s="404"/>
      <c r="F5" s="404"/>
      <c r="G5" s="381"/>
      <c r="H5" s="381"/>
    </row>
    <row r="6" spans="1:8" ht="18" x14ac:dyDescent="0.25">
      <c r="A6" s="403" t="s">
        <v>439</v>
      </c>
      <c r="B6" s="403"/>
      <c r="C6" s="403"/>
      <c r="D6" s="403"/>
      <c r="E6" s="403"/>
      <c r="F6" s="403"/>
      <c r="G6" s="380"/>
      <c r="H6" s="380"/>
    </row>
    <row r="7" spans="1:8" ht="18" x14ac:dyDescent="0.25">
      <c r="A7" s="403" t="s">
        <v>509</v>
      </c>
      <c r="B7" s="403"/>
      <c r="C7" s="403"/>
      <c r="D7" s="403"/>
      <c r="E7" s="403"/>
      <c r="F7" s="403"/>
      <c r="G7" s="380"/>
      <c r="H7" s="380"/>
    </row>
    <row r="8" spans="1:8" ht="18" x14ac:dyDescent="0.25">
      <c r="A8" s="403" t="s">
        <v>195</v>
      </c>
      <c r="B8" s="403"/>
      <c r="C8" s="403"/>
      <c r="D8" s="403"/>
      <c r="E8" s="403"/>
      <c r="F8" s="403"/>
      <c r="G8" s="380"/>
      <c r="H8" s="380"/>
    </row>
    <row r="9" spans="1:8" ht="18" x14ac:dyDescent="0.25">
      <c r="A9" s="403" t="s">
        <v>196</v>
      </c>
      <c r="B9" s="403"/>
      <c r="C9" s="403"/>
      <c r="D9" s="403"/>
      <c r="E9" s="403"/>
      <c r="F9" s="403"/>
      <c r="G9" s="380"/>
      <c r="H9" s="380"/>
    </row>
    <row r="10" spans="1:8" ht="18" x14ac:dyDescent="0.25">
      <c r="A10" s="202"/>
      <c r="B10" s="199"/>
      <c r="C10" s="200"/>
      <c r="D10" s="200"/>
      <c r="E10" s="201"/>
      <c r="F10" s="201"/>
      <c r="G10" s="201"/>
      <c r="H10" s="201"/>
    </row>
    <row r="11" spans="1:8" ht="17.45" customHeight="1" x14ac:dyDescent="0.25">
      <c r="A11" s="411" t="s">
        <v>0</v>
      </c>
      <c r="B11" s="413" t="s">
        <v>2</v>
      </c>
      <c r="C11" s="409" t="s">
        <v>3</v>
      </c>
      <c r="D11" s="409" t="s">
        <v>4</v>
      </c>
      <c r="E11" s="409" t="s">
        <v>5</v>
      </c>
      <c r="F11" s="407" t="s">
        <v>436</v>
      </c>
      <c r="G11" s="407" t="s">
        <v>437</v>
      </c>
      <c r="H11" s="407" t="s">
        <v>438</v>
      </c>
    </row>
    <row r="12" spans="1:8" ht="40.5" customHeight="1" x14ac:dyDescent="0.25">
      <c r="A12" s="412"/>
      <c r="B12" s="414"/>
      <c r="C12" s="410"/>
      <c r="D12" s="410"/>
      <c r="E12" s="410"/>
      <c r="F12" s="408" t="s">
        <v>436</v>
      </c>
      <c r="G12" s="408" t="s">
        <v>437</v>
      </c>
      <c r="H12" s="408" t="s">
        <v>438</v>
      </c>
    </row>
    <row r="13" spans="1:8" x14ac:dyDescent="0.25">
      <c r="A13" s="203">
        <v>1</v>
      </c>
      <c r="B13" s="269" t="s">
        <v>197</v>
      </c>
      <c r="C13" s="270">
        <v>3</v>
      </c>
      <c r="D13" s="270">
        <v>4</v>
      </c>
      <c r="E13" s="270">
        <v>5</v>
      </c>
      <c r="F13" s="386">
        <v>6</v>
      </c>
      <c r="G13" s="270">
        <v>7</v>
      </c>
      <c r="H13" s="270">
        <v>8</v>
      </c>
    </row>
    <row r="14" spans="1:8" ht="18" x14ac:dyDescent="0.25">
      <c r="A14" s="271" t="s">
        <v>64</v>
      </c>
      <c r="B14" s="272" t="s">
        <v>24</v>
      </c>
      <c r="C14" s="273" t="s">
        <v>7</v>
      </c>
      <c r="D14" s="273" t="s">
        <v>203</v>
      </c>
      <c r="E14" s="273" t="s">
        <v>8</v>
      </c>
      <c r="F14" s="298">
        <f>SUM(F15+F19+F27+F43+F47+F70+F74+F81)</f>
        <v>34945496.700000003</v>
      </c>
      <c r="G14" s="298">
        <f>SUM(G15+G19+G27+G43+G47+G70+G74+G81)</f>
        <v>34894987.329999998</v>
      </c>
      <c r="H14" s="298">
        <f>SUM(G14-F14)</f>
        <v>-50509.370000004768</v>
      </c>
    </row>
    <row r="15" spans="1:8" ht="39" x14ac:dyDescent="0.25">
      <c r="A15" s="208" t="s">
        <v>174</v>
      </c>
      <c r="B15" s="274" t="s">
        <v>24</v>
      </c>
      <c r="C15" s="275" t="s">
        <v>31</v>
      </c>
      <c r="D15" s="275" t="s">
        <v>203</v>
      </c>
      <c r="E15" s="276" t="s">
        <v>8</v>
      </c>
      <c r="F15" s="331">
        <f t="shared" ref="F15:G17" si="0">SUM(F16)</f>
        <v>265656.88</v>
      </c>
      <c r="G15" s="331">
        <f t="shared" si="0"/>
        <v>265656.88</v>
      </c>
      <c r="H15" s="298">
        <f t="shared" ref="H15:H81" si="1">SUM(G15-F15)</f>
        <v>0</v>
      </c>
    </row>
    <row r="16" spans="1:8" ht="26.25" x14ac:dyDescent="0.25">
      <c r="A16" s="277" t="s">
        <v>198</v>
      </c>
      <c r="B16" s="231" t="s">
        <v>24</v>
      </c>
      <c r="C16" s="250" t="s">
        <v>31</v>
      </c>
      <c r="D16" s="250">
        <v>7000010050</v>
      </c>
      <c r="E16" s="254" t="s">
        <v>8</v>
      </c>
      <c r="F16" s="258">
        <f t="shared" si="0"/>
        <v>265656.88</v>
      </c>
      <c r="G16" s="258">
        <f t="shared" si="0"/>
        <v>265656.88</v>
      </c>
      <c r="H16" s="298">
        <f t="shared" si="1"/>
        <v>0</v>
      </c>
    </row>
    <row r="17" spans="1:8" ht="34.5" x14ac:dyDescent="0.25">
      <c r="A17" s="209" t="s">
        <v>43</v>
      </c>
      <c r="B17" s="231" t="s">
        <v>24</v>
      </c>
      <c r="C17" s="250" t="s">
        <v>31</v>
      </c>
      <c r="D17" s="250">
        <v>7000010050</v>
      </c>
      <c r="E17" s="254" t="s">
        <v>44</v>
      </c>
      <c r="F17" s="258">
        <f t="shared" si="0"/>
        <v>265656.88</v>
      </c>
      <c r="G17" s="258">
        <f t="shared" si="0"/>
        <v>265656.88</v>
      </c>
      <c r="H17" s="298">
        <f t="shared" si="1"/>
        <v>0</v>
      </c>
    </row>
    <row r="18" spans="1:8" x14ac:dyDescent="0.25">
      <c r="A18" s="209" t="s">
        <v>45</v>
      </c>
      <c r="B18" s="231" t="s">
        <v>24</v>
      </c>
      <c r="C18" s="250" t="s">
        <v>31</v>
      </c>
      <c r="D18" s="250">
        <v>7000010050</v>
      </c>
      <c r="E18" s="254" t="s">
        <v>46</v>
      </c>
      <c r="F18" s="258">
        <f>SUM(Лист1!G641)</f>
        <v>265656.88</v>
      </c>
      <c r="G18" s="258">
        <f>SUM(Лист1!H641)</f>
        <v>265656.88</v>
      </c>
      <c r="H18" s="298">
        <f t="shared" si="1"/>
        <v>0</v>
      </c>
    </row>
    <row r="19" spans="1:8" ht="60" x14ac:dyDescent="0.25">
      <c r="A19" s="278" t="s">
        <v>199</v>
      </c>
      <c r="B19" s="274" t="s">
        <v>24</v>
      </c>
      <c r="C19" s="275" t="s">
        <v>10</v>
      </c>
      <c r="D19" s="275" t="s">
        <v>203</v>
      </c>
      <c r="E19" s="276" t="s">
        <v>8</v>
      </c>
      <c r="F19" s="317">
        <f>SUM(F20)</f>
        <v>554703.12</v>
      </c>
      <c r="G19" s="317">
        <f>SUM(G20)</f>
        <v>554703.12</v>
      </c>
      <c r="H19" s="298">
        <f t="shared" si="1"/>
        <v>0</v>
      </c>
    </row>
    <row r="20" spans="1:8" ht="26.25" x14ac:dyDescent="0.25">
      <c r="A20" s="221" t="s">
        <v>177</v>
      </c>
      <c r="B20" s="231" t="s">
        <v>24</v>
      </c>
      <c r="C20" s="231" t="s">
        <v>10</v>
      </c>
      <c r="D20" s="250">
        <v>7000010040</v>
      </c>
      <c r="E20" s="254" t="s">
        <v>8</v>
      </c>
      <c r="F20" s="258">
        <f>SUM(F21+F23+F25)</f>
        <v>554703.12</v>
      </c>
      <c r="G20" s="258">
        <f>SUM(G21+G23+G25)</f>
        <v>554703.12</v>
      </c>
      <c r="H20" s="298">
        <f t="shared" si="1"/>
        <v>0</v>
      </c>
    </row>
    <row r="21" spans="1:8" ht="34.5" x14ac:dyDescent="0.25">
      <c r="A21" s="209" t="s">
        <v>43</v>
      </c>
      <c r="B21" s="231" t="s">
        <v>24</v>
      </c>
      <c r="C21" s="205" t="s">
        <v>10</v>
      </c>
      <c r="D21" s="250">
        <v>7000010040</v>
      </c>
      <c r="E21" s="254" t="s">
        <v>44</v>
      </c>
      <c r="F21" s="258">
        <f>SUM(F22)</f>
        <v>453543.12</v>
      </c>
      <c r="G21" s="258">
        <f>SUM(G22)</f>
        <v>453543.12</v>
      </c>
      <c r="H21" s="298">
        <f t="shared" si="1"/>
        <v>0</v>
      </c>
    </row>
    <row r="22" spans="1:8" x14ac:dyDescent="0.25">
      <c r="A22" s="209" t="s">
        <v>45</v>
      </c>
      <c r="B22" s="231" t="s">
        <v>24</v>
      </c>
      <c r="C22" s="205" t="s">
        <v>10</v>
      </c>
      <c r="D22" s="250">
        <v>7000010040</v>
      </c>
      <c r="E22" s="254" t="s">
        <v>46</v>
      </c>
      <c r="F22" s="258">
        <f>SUM(Лист1!G645)</f>
        <v>453543.12</v>
      </c>
      <c r="G22" s="258">
        <f>SUM(Лист1!H645)</f>
        <v>453543.12</v>
      </c>
      <c r="H22" s="298">
        <f t="shared" si="1"/>
        <v>0</v>
      </c>
    </row>
    <row r="23" spans="1:8" x14ac:dyDescent="0.25">
      <c r="A23" s="209" t="s">
        <v>12</v>
      </c>
      <c r="B23" s="205" t="s">
        <v>24</v>
      </c>
      <c r="C23" s="205" t="s">
        <v>10</v>
      </c>
      <c r="D23" s="250">
        <v>7000010040</v>
      </c>
      <c r="E23" s="205" t="s">
        <v>13</v>
      </c>
      <c r="F23" s="258">
        <f>SUM(F24)</f>
        <v>90760</v>
      </c>
      <c r="G23" s="258">
        <f>SUM(G24)</f>
        <v>90760</v>
      </c>
      <c r="H23" s="298">
        <f t="shared" si="1"/>
        <v>0</v>
      </c>
    </row>
    <row r="24" spans="1:8" ht="23.25" x14ac:dyDescent="0.25">
      <c r="A24" s="209" t="s">
        <v>342</v>
      </c>
      <c r="B24" s="205" t="s">
        <v>24</v>
      </c>
      <c r="C24" s="205" t="s">
        <v>10</v>
      </c>
      <c r="D24" s="250">
        <v>7000010040</v>
      </c>
      <c r="E24" s="205" t="s">
        <v>15</v>
      </c>
      <c r="F24" s="258">
        <f>SUM(Лист1!G647)</f>
        <v>90760</v>
      </c>
      <c r="G24" s="258">
        <f>SUM(Лист1!H647)</f>
        <v>90760</v>
      </c>
      <c r="H24" s="298">
        <f t="shared" si="1"/>
        <v>0</v>
      </c>
    </row>
    <row r="25" spans="1:8" x14ac:dyDescent="0.25">
      <c r="A25" s="209" t="s">
        <v>50</v>
      </c>
      <c r="B25" s="205" t="s">
        <v>24</v>
      </c>
      <c r="C25" s="205" t="s">
        <v>10</v>
      </c>
      <c r="D25" s="250">
        <v>7000010040</v>
      </c>
      <c r="E25" s="205" t="s">
        <v>51</v>
      </c>
      <c r="F25" s="258">
        <f>SUM(F26)</f>
        <v>10400</v>
      </c>
      <c r="G25" s="258">
        <f>SUM(G26)</f>
        <v>10400</v>
      </c>
      <c r="H25" s="298">
        <f t="shared" si="1"/>
        <v>0</v>
      </c>
    </row>
    <row r="26" spans="1:8" x14ac:dyDescent="0.25">
      <c r="A26" s="209" t="s">
        <v>314</v>
      </c>
      <c r="B26" s="205" t="s">
        <v>24</v>
      </c>
      <c r="C26" s="205" t="s">
        <v>10</v>
      </c>
      <c r="D26" s="250">
        <v>7000010040</v>
      </c>
      <c r="E26" s="205" t="s">
        <v>313</v>
      </c>
      <c r="F26" s="258">
        <f>SUM(Лист1!G649)</f>
        <v>10400</v>
      </c>
      <c r="G26" s="258">
        <f>SUM(Лист1!H649)</f>
        <v>10400</v>
      </c>
      <c r="H26" s="298">
        <f t="shared" si="1"/>
        <v>0</v>
      </c>
    </row>
    <row r="27" spans="1:8" ht="48.75" x14ac:dyDescent="0.25">
      <c r="A27" s="395" t="s">
        <v>507</v>
      </c>
      <c r="B27" s="233" t="s">
        <v>24</v>
      </c>
      <c r="C27" s="236" t="s">
        <v>60</v>
      </c>
      <c r="D27" s="236" t="s">
        <v>203</v>
      </c>
      <c r="E27" s="237" t="s">
        <v>8</v>
      </c>
      <c r="F27" s="327">
        <f>SUM(F28+F31)</f>
        <v>21536415.370000001</v>
      </c>
      <c r="G27" s="327">
        <f>SUM(G28+G31)</f>
        <v>21511906</v>
      </c>
      <c r="H27" s="331">
        <f t="shared" si="1"/>
        <v>-24509.370000001043</v>
      </c>
    </row>
    <row r="28" spans="1:8" ht="26.25" x14ac:dyDescent="0.25">
      <c r="A28" s="221" t="s">
        <v>113</v>
      </c>
      <c r="B28" s="231" t="s">
        <v>24</v>
      </c>
      <c r="C28" s="250" t="s">
        <v>60</v>
      </c>
      <c r="D28" s="206" t="s">
        <v>252</v>
      </c>
      <c r="E28" s="231" t="s">
        <v>8</v>
      </c>
      <c r="F28" s="258">
        <f t="shared" ref="F28:G29" si="2">SUM(F29)</f>
        <v>1125412</v>
      </c>
      <c r="G28" s="258">
        <f t="shared" si="2"/>
        <v>1125412</v>
      </c>
      <c r="H28" s="298">
        <f t="shared" si="1"/>
        <v>0</v>
      </c>
    </row>
    <row r="29" spans="1:8" ht="34.5" x14ac:dyDescent="0.25">
      <c r="A29" s="209" t="s">
        <v>43</v>
      </c>
      <c r="B29" s="205" t="s">
        <v>24</v>
      </c>
      <c r="C29" s="206" t="s">
        <v>60</v>
      </c>
      <c r="D29" s="206" t="s">
        <v>252</v>
      </c>
      <c r="E29" s="205" t="s">
        <v>44</v>
      </c>
      <c r="F29" s="258">
        <f t="shared" si="2"/>
        <v>1125412</v>
      </c>
      <c r="G29" s="258">
        <f t="shared" si="2"/>
        <v>1125412</v>
      </c>
      <c r="H29" s="298">
        <f t="shared" si="1"/>
        <v>0</v>
      </c>
    </row>
    <row r="30" spans="1:8" x14ac:dyDescent="0.25">
      <c r="A30" s="209" t="s">
        <v>45</v>
      </c>
      <c r="B30" s="205" t="s">
        <v>24</v>
      </c>
      <c r="C30" s="206" t="s">
        <v>60</v>
      </c>
      <c r="D30" s="206" t="s">
        <v>252</v>
      </c>
      <c r="E30" s="205" t="s">
        <v>46</v>
      </c>
      <c r="F30" s="258">
        <f>SUM(Лист1!G332)</f>
        <v>1125412</v>
      </c>
      <c r="G30" s="258">
        <f>SUM(Лист1!H332)</f>
        <v>1125412</v>
      </c>
      <c r="H30" s="298">
        <f t="shared" si="1"/>
        <v>0</v>
      </c>
    </row>
    <row r="31" spans="1:8" ht="26.25" x14ac:dyDescent="0.25">
      <c r="A31" s="221" t="s">
        <v>42</v>
      </c>
      <c r="B31" s="231" t="s">
        <v>24</v>
      </c>
      <c r="C31" s="250" t="s">
        <v>60</v>
      </c>
      <c r="D31" s="206" t="s">
        <v>253</v>
      </c>
      <c r="E31" s="254" t="s">
        <v>8</v>
      </c>
      <c r="F31" s="258">
        <f>SUM(F32+F34+F38+F36)</f>
        <v>20411003.370000001</v>
      </c>
      <c r="G31" s="258">
        <f>SUM(G32+G34+G38+G36)</f>
        <v>20386494</v>
      </c>
      <c r="H31" s="332">
        <f t="shared" si="1"/>
        <v>-24509.370000001043</v>
      </c>
    </row>
    <row r="32" spans="1:8" ht="34.5" x14ac:dyDescent="0.25">
      <c r="A32" s="209" t="s">
        <v>43</v>
      </c>
      <c r="B32" s="205" t="s">
        <v>24</v>
      </c>
      <c r="C32" s="206" t="s">
        <v>60</v>
      </c>
      <c r="D32" s="206" t="s">
        <v>253</v>
      </c>
      <c r="E32" s="205" t="s">
        <v>44</v>
      </c>
      <c r="F32" s="258">
        <f>SUM(F33)</f>
        <v>15389362</v>
      </c>
      <c r="G32" s="258">
        <f>SUM(G33)</f>
        <v>15132862</v>
      </c>
      <c r="H32" s="332">
        <f t="shared" si="1"/>
        <v>-256500</v>
      </c>
    </row>
    <row r="33" spans="1:8" x14ac:dyDescent="0.25">
      <c r="A33" s="209" t="s">
        <v>45</v>
      </c>
      <c r="B33" s="205" t="s">
        <v>24</v>
      </c>
      <c r="C33" s="206" t="s">
        <v>60</v>
      </c>
      <c r="D33" s="206" t="s">
        <v>253</v>
      </c>
      <c r="E33" s="205" t="s">
        <v>46</v>
      </c>
      <c r="F33" s="258">
        <f>SUM(Лист1!G335)</f>
        <v>15389362</v>
      </c>
      <c r="G33" s="258">
        <f>SUM(Лист1!H335)</f>
        <v>15132862</v>
      </c>
      <c r="H33" s="332">
        <f t="shared" si="1"/>
        <v>-256500</v>
      </c>
    </row>
    <row r="34" spans="1:8" x14ac:dyDescent="0.25">
      <c r="A34" s="209" t="s">
        <v>12</v>
      </c>
      <c r="B34" s="205" t="s">
        <v>24</v>
      </c>
      <c r="C34" s="206" t="s">
        <v>60</v>
      </c>
      <c r="D34" s="206" t="s">
        <v>253</v>
      </c>
      <c r="E34" s="205" t="s">
        <v>13</v>
      </c>
      <c r="F34" s="258">
        <f>SUM(F35)</f>
        <v>4781641.37</v>
      </c>
      <c r="G34" s="258">
        <f>SUM(G35)</f>
        <v>5037632</v>
      </c>
      <c r="H34" s="332">
        <f t="shared" si="1"/>
        <v>255990.62999999989</v>
      </c>
    </row>
    <row r="35" spans="1:8" ht="23.25" x14ac:dyDescent="0.25">
      <c r="A35" s="209" t="s">
        <v>342</v>
      </c>
      <c r="B35" s="205" t="s">
        <v>24</v>
      </c>
      <c r="C35" s="206" t="s">
        <v>60</v>
      </c>
      <c r="D35" s="206" t="s">
        <v>253</v>
      </c>
      <c r="E35" s="205" t="s">
        <v>15</v>
      </c>
      <c r="F35" s="258">
        <f>SUM(Лист1!G337)</f>
        <v>4781641.37</v>
      </c>
      <c r="G35" s="258">
        <f>SUM(Лист1!H337)</f>
        <v>5037632</v>
      </c>
      <c r="H35" s="332">
        <f t="shared" si="1"/>
        <v>255990.62999999989</v>
      </c>
    </row>
    <row r="36" spans="1:8" x14ac:dyDescent="0.25">
      <c r="A36" s="210" t="s">
        <v>130</v>
      </c>
      <c r="B36" s="205" t="s">
        <v>24</v>
      </c>
      <c r="C36" s="206" t="s">
        <v>60</v>
      </c>
      <c r="D36" s="206" t="s">
        <v>253</v>
      </c>
      <c r="E36" s="205" t="s">
        <v>131</v>
      </c>
      <c r="F36" s="258">
        <f>SUM(F37)</f>
        <v>0</v>
      </c>
      <c r="G36" s="258">
        <f>SUM(G37)</f>
        <v>0</v>
      </c>
      <c r="H36" s="298">
        <f t="shared" si="1"/>
        <v>0</v>
      </c>
    </row>
    <row r="37" spans="1:8" ht="23.25" x14ac:dyDescent="0.25">
      <c r="A37" s="210" t="s">
        <v>346</v>
      </c>
      <c r="B37" s="205" t="s">
        <v>24</v>
      </c>
      <c r="C37" s="206" t="s">
        <v>60</v>
      </c>
      <c r="D37" s="206" t="s">
        <v>253</v>
      </c>
      <c r="E37" s="205" t="s">
        <v>345</v>
      </c>
      <c r="F37" s="258">
        <f>SUM(Лист1!G339)</f>
        <v>0</v>
      </c>
      <c r="G37" s="258">
        <f>SUM(Лист1!H339)</f>
        <v>0</v>
      </c>
      <c r="H37" s="298">
        <f t="shared" si="1"/>
        <v>0</v>
      </c>
    </row>
    <row r="38" spans="1:8" x14ac:dyDescent="0.25">
      <c r="A38" s="209" t="s">
        <v>50</v>
      </c>
      <c r="B38" s="205" t="s">
        <v>24</v>
      </c>
      <c r="C38" s="206" t="s">
        <v>60</v>
      </c>
      <c r="D38" s="206" t="s">
        <v>253</v>
      </c>
      <c r="E38" s="205" t="s">
        <v>51</v>
      </c>
      <c r="F38" s="258">
        <f>SUM(F39)</f>
        <v>240000</v>
      </c>
      <c r="G38" s="258">
        <f>SUM(G39)</f>
        <v>216000</v>
      </c>
      <c r="H38" s="298">
        <f t="shared" si="1"/>
        <v>-24000</v>
      </c>
    </row>
    <row r="39" spans="1:8" x14ac:dyDescent="0.25">
      <c r="A39" s="209" t="s">
        <v>314</v>
      </c>
      <c r="B39" s="205" t="s">
        <v>24</v>
      </c>
      <c r="C39" s="206" t="s">
        <v>60</v>
      </c>
      <c r="D39" s="206" t="s">
        <v>253</v>
      </c>
      <c r="E39" s="205" t="s">
        <v>313</v>
      </c>
      <c r="F39" s="258">
        <f>SUM(Лист1!G341)</f>
        <v>240000</v>
      </c>
      <c r="G39" s="258">
        <f>SUM(Лист1!H341)</f>
        <v>216000</v>
      </c>
      <c r="H39" s="298">
        <f t="shared" si="1"/>
        <v>-24000</v>
      </c>
    </row>
    <row r="40" spans="1:8" ht="26.25" x14ac:dyDescent="0.25">
      <c r="A40" s="221" t="s">
        <v>114</v>
      </c>
      <c r="B40" s="231" t="s">
        <v>24</v>
      </c>
      <c r="C40" s="254" t="s">
        <v>60</v>
      </c>
      <c r="D40" s="206" t="s">
        <v>254</v>
      </c>
      <c r="E40" s="254" t="s">
        <v>8</v>
      </c>
      <c r="F40" s="258"/>
      <c r="G40" s="258"/>
      <c r="H40" s="298">
        <f t="shared" si="1"/>
        <v>0</v>
      </c>
    </row>
    <row r="41" spans="1:8" x14ac:dyDescent="0.25">
      <c r="A41" s="209" t="s">
        <v>12</v>
      </c>
      <c r="B41" s="205" t="s">
        <v>24</v>
      </c>
      <c r="C41" s="207" t="s">
        <v>60</v>
      </c>
      <c r="D41" s="206" t="s">
        <v>254</v>
      </c>
      <c r="E41" s="205" t="s">
        <v>13</v>
      </c>
      <c r="F41" s="258"/>
      <c r="G41" s="258"/>
      <c r="H41" s="298">
        <f t="shared" si="1"/>
        <v>0</v>
      </c>
    </row>
    <row r="42" spans="1:8" x14ac:dyDescent="0.25">
      <c r="A42" s="209" t="s">
        <v>14</v>
      </c>
      <c r="B42" s="205" t="s">
        <v>24</v>
      </c>
      <c r="C42" s="207" t="s">
        <v>60</v>
      </c>
      <c r="D42" s="206" t="s">
        <v>254</v>
      </c>
      <c r="E42" s="205" t="s">
        <v>15</v>
      </c>
      <c r="F42" s="258"/>
      <c r="G42" s="258"/>
      <c r="H42" s="298">
        <f t="shared" si="1"/>
        <v>0</v>
      </c>
    </row>
    <row r="43" spans="1:8" x14ac:dyDescent="0.25">
      <c r="A43" s="220" t="s">
        <v>115</v>
      </c>
      <c r="B43" s="309" t="s">
        <v>24</v>
      </c>
      <c r="C43" s="302" t="s">
        <v>83</v>
      </c>
      <c r="D43" s="305" t="s">
        <v>203</v>
      </c>
      <c r="E43" s="306" t="s">
        <v>8</v>
      </c>
      <c r="F43" s="283">
        <f t="shared" ref="F43:G45" si="3">SUM(F44)</f>
        <v>0</v>
      </c>
      <c r="G43" s="283">
        <f t="shared" si="3"/>
        <v>0</v>
      </c>
      <c r="H43" s="298">
        <f t="shared" si="1"/>
        <v>0</v>
      </c>
    </row>
    <row r="44" spans="1:8" ht="64.5" x14ac:dyDescent="0.25">
      <c r="A44" s="221" t="s">
        <v>116</v>
      </c>
      <c r="B44" s="239" t="s">
        <v>24</v>
      </c>
      <c r="C44" s="250" t="s">
        <v>83</v>
      </c>
      <c r="D44" s="252" t="s">
        <v>255</v>
      </c>
      <c r="E44" s="282" t="s">
        <v>8</v>
      </c>
      <c r="F44" s="333">
        <f t="shared" si="3"/>
        <v>0</v>
      </c>
      <c r="G44" s="333">
        <f t="shared" si="3"/>
        <v>0</v>
      </c>
      <c r="H44" s="298">
        <f t="shared" si="1"/>
        <v>0</v>
      </c>
    </row>
    <row r="45" spans="1:8" x14ac:dyDescent="0.25">
      <c r="A45" s="209" t="s">
        <v>12</v>
      </c>
      <c r="B45" s="212" t="s">
        <v>24</v>
      </c>
      <c r="C45" s="206" t="s">
        <v>83</v>
      </c>
      <c r="D45" s="213" t="s">
        <v>255</v>
      </c>
      <c r="E45" s="212" t="s">
        <v>13</v>
      </c>
      <c r="F45" s="333">
        <f t="shared" si="3"/>
        <v>0</v>
      </c>
      <c r="G45" s="333">
        <f t="shared" si="3"/>
        <v>0</v>
      </c>
      <c r="H45" s="298">
        <f t="shared" si="1"/>
        <v>0</v>
      </c>
    </row>
    <row r="46" spans="1:8" ht="23.25" x14ac:dyDescent="0.25">
      <c r="A46" s="209" t="s">
        <v>342</v>
      </c>
      <c r="B46" s="212" t="s">
        <v>24</v>
      </c>
      <c r="C46" s="206" t="s">
        <v>83</v>
      </c>
      <c r="D46" s="213" t="s">
        <v>255</v>
      </c>
      <c r="E46" s="212" t="s">
        <v>15</v>
      </c>
      <c r="F46" s="333">
        <f>SUM(Лист1!G348)</f>
        <v>0</v>
      </c>
      <c r="G46" s="333">
        <f>SUM(Лист1!H348)</f>
        <v>0</v>
      </c>
      <c r="H46" s="298">
        <f t="shared" si="1"/>
        <v>0</v>
      </c>
    </row>
    <row r="47" spans="1:8" ht="39" x14ac:dyDescent="0.25">
      <c r="A47" s="204" t="s">
        <v>65</v>
      </c>
      <c r="B47" s="233" t="s">
        <v>24</v>
      </c>
      <c r="C47" s="233" t="s">
        <v>66</v>
      </c>
      <c r="D47" s="236" t="s">
        <v>203</v>
      </c>
      <c r="E47" s="237" t="s">
        <v>8</v>
      </c>
      <c r="F47" s="317">
        <f>SUM(F48+F57+F60+F67)</f>
        <v>6807639</v>
      </c>
      <c r="G47" s="317">
        <f>SUM(G48+G57+G60+G67)</f>
        <v>6807639</v>
      </c>
      <c r="H47" s="298">
        <f t="shared" si="1"/>
        <v>0</v>
      </c>
    </row>
    <row r="48" spans="1:8" ht="26.25" x14ac:dyDescent="0.25">
      <c r="A48" s="221" t="s">
        <v>42</v>
      </c>
      <c r="B48" s="205" t="s">
        <v>24</v>
      </c>
      <c r="C48" s="205" t="s">
        <v>66</v>
      </c>
      <c r="D48" s="206" t="s">
        <v>227</v>
      </c>
      <c r="E48" s="207" t="s">
        <v>8</v>
      </c>
      <c r="F48" s="258">
        <f>SUM(F49+F51+F55+F53)</f>
        <v>5938219</v>
      </c>
      <c r="G48" s="258">
        <f>SUM(G49+G51+G55+G53)</f>
        <v>5938219</v>
      </c>
      <c r="H48" s="298">
        <f t="shared" si="1"/>
        <v>0</v>
      </c>
    </row>
    <row r="49" spans="1:8" ht="34.5" x14ac:dyDescent="0.25">
      <c r="A49" s="209" t="s">
        <v>43</v>
      </c>
      <c r="B49" s="205" t="s">
        <v>24</v>
      </c>
      <c r="C49" s="205" t="s">
        <v>66</v>
      </c>
      <c r="D49" s="206" t="s">
        <v>227</v>
      </c>
      <c r="E49" s="205" t="s">
        <v>44</v>
      </c>
      <c r="F49" s="258">
        <f>SUM(F50)</f>
        <v>5402845</v>
      </c>
      <c r="G49" s="258">
        <f>SUM(G50)</f>
        <v>5402845</v>
      </c>
      <c r="H49" s="298">
        <f t="shared" si="1"/>
        <v>0</v>
      </c>
    </row>
    <row r="50" spans="1:8" x14ac:dyDescent="0.25">
      <c r="A50" s="209" t="s">
        <v>45</v>
      </c>
      <c r="B50" s="205" t="s">
        <v>24</v>
      </c>
      <c r="C50" s="205" t="s">
        <v>66</v>
      </c>
      <c r="D50" s="206" t="s">
        <v>227</v>
      </c>
      <c r="E50" s="205" t="s">
        <v>46</v>
      </c>
      <c r="F50" s="258">
        <f>SUM(Лист1!G163)</f>
        <v>5402845</v>
      </c>
      <c r="G50" s="258">
        <f>SUM(Лист1!H163)</f>
        <v>5402845</v>
      </c>
      <c r="H50" s="298">
        <f t="shared" si="1"/>
        <v>0</v>
      </c>
    </row>
    <row r="51" spans="1:8" x14ac:dyDescent="0.25">
      <c r="A51" s="209" t="s">
        <v>12</v>
      </c>
      <c r="B51" s="205" t="s">
        <v>24</v>
      </c>
      <c r="C51" s="205" t="s">
        <v>66</v>
      </c>
      <c r="D51" s="206" t="s">
        <v>227</v>
      </c>
      <c r="E51" s="205" t="s">
        <v>13</v>
      </c>
      <c r="F51" s="258">
        <f>SUM(F52)</f>
        <v>529674</v>
      </c>
      <c r="G51" s="258">
        <f>SUM(G52)</f>
        <v>529674</v>
      </c>
      <c r="H51" s="298">
        <f t="shared" si="1"/>
        <v>0</v>
      </c>
    </row>
    <row r="52" spans="1:8" ht="23.25" x14ac:dyDescent="0.25">
      <c r="A52" s="209" t="s">
        <v>342</v>
      </c>
      <c r="B52" s="205" t="s">
        <v>24</v>
      </c>
      <c r="C52" s="205" t="s">
        <v>66</v>
      </c>
      <c r="D52" s="206" t="s">
        <v>227</v>
      </c>
      <c r="E52" s="205" t="s">
        <v>15</v>
      </c>
      <c r="F52" s="258">
        <f>SUM(Лист1!G165)</f>
        <v>529674</v>
      </c>
      <c r="G52" s="258">
        <f>SUM(Лист1!H165)</f>
        <v>529674</v>
      </c>
      <c r="H52" s="298">
        <f t="shared" si="1"/>
        <v>0</v>
      </c>
    </row>
    <row r="53" spans="1:8" x14ac:dyDescent="0.25">
      <c r="A53" s="347" t="s">
        <v>130</v>
      </c>
      <c r="B53" s="205" t="s">
        <v>24</v>
      </c>
      <c r="C53" s="205" t="s">
        <v>66</v>
      </c>
      <c r="D53" s="206" t="s">
        <v>227</v>
      </c>
      <c r="E53" s="205" t="s">
        <v>131</v>
      </c>
      <c r="F53" s="258">
        <f>SUM(F54)</f>
        <v>0</v>
      </c>
      <c r="G53" s="258">
        <f>SUM(G54)</f>
        <v>0</v>
      </c>
      <c r="H53" s="298">
        <f t="shared" si="1"/>
        <v>0</v>
      </c>
    </row>
    <row r="54" spans="1:8" ht="23.25" x14ac:dyDescent="0.25">
      <c r="A54" s="210" t="s">
        <v>346</v>
      </c>
      <c r="B54" s="205" t="s">
        <v>24</v>
      </c>
      <c r="C54" s="205" t="s">
        <v>66</v>
      </c>
      <c r="D54" s="206" t="s">
        <v>227</v>
      </c>
      <c r="E54" s="205" t="s">
        <v>345</v>
      </c>
      <c r="F54" s="258">
        <f>SUM(Лист1!G167)</f>
        <v>0</v>
      </c>
      <c r="G54" s="258">
        <f>SUM(Лист1!H167)</f>
        <v>0</v>
      </c>
      <c r="H54" s="298">
        <f t="shared" si="1"/>
        <v>0</v>
      </c>
    </row>
    <row r="55" spans="1:8" x14ac:dyDescent="0.25">
      <c r="A55" s="209" t="s">
        <v>50</v>
      </c>
      <c r="B55" s="205" t="s">
        <v>24</v>
      </c>
      <c r="C55" s="205" t="s">
        <v>66</v>
      </c>
      <c r="D55" s="206" t="s">
        <v>227</v>
      </c>
      <c r="E55" s="205" t="s">
        <v>51</v>
      </c>
      <c r="F55" s="258">
        <f>SUM(F56)</f>
        <v>5700</v>
      </c>
      <c r="G55" s="258">
        <f>SUM(G56)</f>
        <v>5700</v>
      </c>
      <c r="H55" s="298">
        <f t="shared" si="1"/>
        <v>0</v>
      </c>
    </row>
    <row r="56" spans="1:8" x14ac:dyDescent="0.25">
      <c r="A56" s="209" t="s">
        <v>314</v>
      </c>
      <c r="B56" s="205" t="s">
        <v>24</v>
      </c>
      <c r="C56" s="205" t="s">
        <v>66</v>
      </c>
      <c r="D56" s="206" t="s">
        <v>227</v>
      </c>
      <c r="E56" s="205" t="s">
        <v>313</v>
      </c>
      <c r="F56" s="258">
        <f>SUM(Лист1!G169)</f>
        <v>5700</v>
      </c>
      <c r="G56" s="258">
        <f>SUM(Лист1!H169)</f>
        <v>5700</v>
      </c>
      <c r="H56" s="298">
        <f t="shared" si="1"/>
        <v>0</v>
      </c>
    </row>
    <row r="57" spans="1:8" ht="26.25" x14ac:dyDescent="0.25">
      <c r="A57" s="221" t="s">
        <v>180</v>
      </c>
      <c r="B57" s="279" t="s">
        <v>24</v>
      </c>
      <c r="C57" s="280" t="s">
        <v>66</v>
      </c>
      <c r="D57" s="206">
        <v>7000010060</v>
      </c>
      <c r="E57" s="231" t="s">
        <v>8</v>
      </c>
      <c r="F57" s="258">
        <f t="shared" ref="F57:G58" si="4">SUM(F58)</f>
        <v>585915</v>
      </c>
      <c r="G57" s="258">
        <f t="shared" si="4"/>
        <v>585915</v>
      </c>
      <c r="H57" s="298">
        <f t="shared" si="1"/>
        <v>0</v>
      </c>
    </row>
    <row r="58" spans="1:8" ht="34.5" x14ac:dyDescent="0.25">
      <c r="A58" s="209" t="s">
        <v>43</v>
      </c>
      <c r="B58" s="279" t="s">
        <v>24</v>
      </c>
      <c r="C58" s="280" t="s">
        <v>66</v>
      </c>
      <c r="D58" s="206">
        <v>7000010060</v>
      </c>
      <c r="E58" s="231" t="s">
        <v>44</v>
      </c>
      <c r="F58" s="258">
        <f t="shared" si="4"/>
        <v>585915</v>
      </c>
      <c r="G58" s="258">
        <f t="shared" si="4"/>
        <v>585915</v>
      </c>
      <c r="H58" s="298">
        <f t="shared" si="1"/>
        <v>0</v>
      </c>
    </row>
    <row r="59" spans="1:8" x14ac:dyDescent="0.25">
      <c r="A59" s="209" t="s">
        <v>45</v>
      </c>
      <c r="B59" s="279" t="s">
        <v>24</v>
      </c>
      <c r="C59" s="280" t="s">
        <v>66</v>
      </c>
      <c r="D59" s="329">
        <v>7000010060</v>
      </c>
      <c r="E59" s="231" t="s">
        <v>46</v>
      </c>
      <c r="F59" s="258">
        <f>SUM(Лист1!G655)</f>
        <v>585915</v>
      </c>
      <c r="G59" s="258">
        <f>SUM(Лист1!H655)</f>
        <v>585915</v>
      </c>
      <c r="H59" s="298">
        <f t="shared" si="1"/>
        <v>0</v>
      </c>
    </row>
    <row r="60" spans="1:8" ht="26.25" x14ac:dyDescent="0.25">
      <c r="A60" s="217" t="s">
        <v>181</v>
      </c>
      <c r="B60" s="279" t="s">
        <v>24</v>
      </c>
      <c r="C60" s="280" t="s">
        <v>66</v>
      </c>
      <c r="D60" s="206">
        <v>7000010070</v>
      </c>
      <c r="E60" s="231" t="s">
        <v>8</v>
      </c>
      <c r="F60" s="258">
        <f>SUM(F61+F63+F65)</f>
        <v>164120</v>
      </c>
      <c r="G60" s="258">
        <f>SUM(G61+G63+G65)</f>
        <v>164120</v>
      </c>
      <c r="H60" s="298">
        <f t="shared" si="1"/>
        <v>0</v>
      </c>
    </row>
    <row r="61" spans="1:8" ht="34.5" x14ac:dyDescent="0.25">
      <c r="A61" s="209" t="s">
        <v>43</v>
      </c>
      <c r="B61" s="279" t="s">
        <v>24</v>
      </c>
      <c r="C61" s="280" t="s">
        <v>66</v>
      </c>
      <c r="D61" s="206">
        <v>7000010070</v>
      </c>
      <c r="E61" s="231" t="s">
        <v>44</v>
      </c>
      <c r="F61" s="258">
        <f>SUM(F62)</f>
        <v>76400</v>
      </c>
      <c r="G61" s="258">
        <f>SUM(G62)</f>
        <v>119848</v>
      </c>
      <c r="H61" s="332">
        <f t="shared" si="1"/>
        <v>43448</v>
      </c>
    </row>
    <row r="62" spans="1:8" x14ac:dyDescent="0.25">
      <c r="A62" s="209" t="s">
        <v>45</v>
      </c>
      <c r="B62" s="279" t="s">
        <v>24</v>
      </c>
      <c r="C62" s="280" t="s">
        <v>66</v>
      </c>
      <c r="D62" s="329">
        <v>7000010070</v>
      </c>
      <c r="E62" s="281" t="s">
        <v>46</v>
      </c>
      <c r="F62" s="258">
        <f>SUM(Лист1!G658)</f>
        <v>76400</v>
      </c>
      <c r="G62" s="258">
        <f>SUM(Лист1!H658)</f>
        <v>119848</v>
      </c>
      <c r="H62" s="332">
        <f t="shared" si="1"/>
        <v>43448</v>
      </c>
    </row>
    <row r="63" spans="1:8" x14ac:dyDescent="0.25">
      <c r="A63" s="209" t="s">
        <v>12</v>
      </c>
      <c r="B63" s="279" t="s">
        <v>24</v>
      </c>
      <c r="C63" s="280" t="s">
        <v>66</v>
      </c>
      <c r="D63" s="329">
        <v>7000010070</v>
      </c>
      <c r="E63" s="281" t="s">
        <v>13</v>
      </c>
      <c r="F63" s="258">
        <f>SUM(F64)</f>
        <v>86520</v>
      </c>
      <c r="G63" s="258">
        <f>SUM(G64)</f>
        <v>43072</v>
      </c>
      <c r="H63" s="332">
        <f t="shared" si="1"/>
        <v>-43448</v>
      </c>
    </row>
    <row r="64" spans="1:8" ht="23.25" x14ac:dyDescent="0.25">
      <c r="A64" s="209" t="s">
        <v>342</v>
      </c>
      <c r="B64" s="279" t="s">
        <v>24</v>
      </c>
      <c r="C64" s="280" t="s">
        <v>66</v>
      </c>
      <c r="D64" s="329">
        <v>7000010070</v>
      </c>
      <c r="E64" s="281" t="s">
        <v>15</v>
      </c>
      <c r="F64" s="258">
        <f>SUM(Лист1!G660)</f>
        <v>86520</v>
      </c>
      <c r="G64" s="258">
        <f>SUM(Лист1!H660)</f>
        <v>43072</v>
      </c>
      <c r="H64" s="332">
        <f t="shared" si="1"/>
        <v>-43448</v>
      </c>
    </row>
    <row r="65" spans="1:8" x14ac:dyDescent="0.25">
      <c r="A65" s="209" t="s">
        <v>50</v>
      </c>
      <c r="B65" s="279" t="s">
        <v>24</v>
      </c>
      <c r="C65" s="280" t="s">
        <v>66</v>
      </c>
      <c r="D65" s="329">
        <v>7000010070</v>
      </c>
      <c r="E65" s="281" t="s">
        <v>51</v>
      </c>
      <c r="F65" s="258">
        <f>SUM(F66)</f>
        <v>1200</v>
      </c>
      <c r="G65" s="258">
        <f>SUM(G66)</f>
        <v>1200</v>
      </c>
      <c r="H65" s="298">
        <f t="shared" si="1"/>
        <v>0</v>
      </c>
    </row>
    <row r="66" spans="1:8" x14ac:dyDescent="0.25">
      <c r="A66" s="209" t="s">
        <v>314</v>
      </c>
      <c r="B66" s="279" t="s">
        <v>24</v>
      </c>
      <c r="C66" s="280" t="s">
        <v>66</v>
      </c>
      <c r="D66" s="329">
        <v>7000010070</v>
      </c>
      <c r="E66" s="281" t="s">
        <v>313</v>
      </c>
      <c r="F66" s="258">
        <f>SUM(Лист1!G662)</f>
        <v>1200</v>
      </c>
      <c r="G66" s="258">
        <f>SUM(Лист1!H662)</f>
        <v>1200</v>
      </c>
      <c r="H66" s="298">
        <f t="shared" si="1"/>
        <v>0</v>
      </c>
    </row>
    <row r="67" spans="1:8" ht="26.25" x14ac:dyDescent="0.25">
      <c r="A67" s="221" t="s">
        <v>182</v>
      </c>
      <c r="B67" s="279" t="s">
        <v>24</v>
      </c>
      <c r="C67" s="280" t="s">
        <v>66</v>
      </c>
      <c r="D67" s="328">
        <v>7000011470</v>
      </c>
      <c r="E67" s="281" t="s">
        <v>8</v>
      </c>
      <c r="F67" s="299">
        <f t="shared" ref="F67:G68" si="5">SUM(F68)</f>
        <v>119385</v>
      </c>
      <c r="G67" s="299">
        <f t="shared" si="5"/>
        <v>119385</v>
      </c>
      <c r="H67" s="298">
        <f t="shared" si="1"/>
        <v>0</v>
      </c>
    </row>
    <row r="68" spans="1:8" ht="34.5" x14ac:dyDescent="0.25">
      <c r="A68" s="209" t="s">
        <v>43</v>
      </c>
      <c r="B68" s="311" t="s">
        <v>24</v>
      </c>
      <c r="C68" s="319" t="s">
        <v>66</v>
      </c>
      <c r="D68" s="329">
        <v>7000011470</v>
      </c>
      <c r="E68" s="304" t="s">
        <v>44</v>
      </c>
      <c r="F68" s="299">
        <f t="shared" si="5"/>
        <v>119385</v>
      </c>
      <c r="G68" s="299">
        <f t="shared" si="5"/>
        <v>119385</v>
      </c>
      <c r="H68" s="298">
        <f t="shared" si="1"/>
        <v>0</v>
      </c>
    </row>
    <row r="69" spans="1:8" x14ac:dyDescent="0.25">
      <c r="A69" s="209" t="s">
        <v>45</v>
      </c>
      <c r="B69" s="311" t="s">
        <v>24</v>
      </c>
      <c r="C69" s="319" t="s">
        <v>66</v>
      </c>
      <c r="D69" s="329">
        <v>7000011470</v>
      </c>
      <c r="E69" s="304" t="s">
        <v>46</v>
      </c>
      <c r="F69" s="299">
        <f>SUM(Лист1!G665)</f>
        <v>119385</v>
      </c>
      <c r="G69" s="299">
        <f>SUM(Лист1!H665)</f>
        <v>119385</v>
      </c>
      <c r="H69" s="298">
        <f t="shared" si="1"/>
        <v>0</v>
      </c>
    </row>
    <row r="70" spans="1:8" x14ac:dyDescent="0.25">
      <c r="A70" s="220" t="s">
        <v>117</v>
      </c>
      <c r="B70" s="309" t="s">
        <v>24</v>
      </c>
      <c r="C70" s="302" t="s">
        <v>22</v>
      </c>
      <c r="D70" s="305" t="s">
        <v>203</v>
      </c>
      <c r="E70" s="306" t="s">
        <v>8</v>
      </c>
      <c r="F70" s="283">
        <f t="shared" ref="F70:G72" si="6">SUM(F71)</f>
        <v>0</v>
      </c>
      <c r="G70" s="283">
        <f t="shared" si="6"/>
        <v>0</v>
      </c>
      <c r="H70" s="298">
        <f t="shared" si="1"/>
        <v>0</v>
      </c>
    </row>
    <row r="71" spans="1:8" x14ac:dyDescent="0.25">
      <c r="A71" s="221" t="s">
        <v>118</v>
      </c>
      <c r="B71" s="239" t="s">
        <v>24</v>
      </c>
      <c r="C71" s="250" t="s">
        <v>22</v>
      </c>
      <c r="D71" s="252" t="s">
        <v>386</v>
      </c>
      <c r="E71" s="282" t="s">
        <v>8</v>
      </c>
      <c r="F71" s="333">
        <f t="shared" si="6"/>
        <v>0</v>
      </c>
      <c r="G71" s="333">
        <f t="shared" si="6"/>
        <v>0</v>
      </c>
      <c r="H71" s="298">
        <f t="shared" si="1"/>
        <v>0</v>
      </c>
    </row>
    <row r="72" spans="1:8" x14ac:dyDescent="0.25">
      <c r="A72" s="218" t="s">
        <v>12</v>
      </c>
      <c r="B72" s="212" t="s">
        <v>24</v>
      </c>
      <c r="C72" s="206" t="s">
        <v>22</v>
      </c>
      <c r="D72" s="213" t="s">
        <v>386</v>
      </c>
      <c r="E72" s="212" t="s">
        <v>13</v>
      </c>
      <c r="F72" s="333">
        <f t="shared" si="6"/>
        <v>0</v>
      </c>
      <c r="G72" s="333">
        <f t="shared" si="6"/>
        <v>0</v>
      </c>
      <c r="H72" s="298">
        <f t="shared" si="1"/>
        <v>0</v>
      </c>
    </row>
    <row r="73" spans="1:8" ht="23.25" x14ac:dyDescent="0.25">
      <c r="A73" s="209" t="s">
        <v>342</v>
      </c>
      <c r="B73" s="212" t="s">
        <v>24</v>
      </c>
      <c r="C73" s="206" t="s">
        <v>22</v>
      </c>
      <c r="D73" s="213" t="s">
        <v>386</v>
      </c>
      <c r="E73" s="212" t="s">
        <v>15</v>
      </c>
      <c r="F73" s="333">
        <f>SUM(Лист1!G352)</f>
        <v>0</v>
      </c>
      <c r="G73" s="333">
        <f>SUM(Лист1!H352)</f>
        <v>0</v>
      </c>
      <c r="H73" s="298">
        <f t="shared" si="1"/>
        <v>0</v>
      </c>
    </row>
    <row r="74" spans="1:8" x14ac:dyDescent="0.25">
      <c r="A74" s="260" t="s">
        <v>119</v>
      </c>
      <c r="B74" s="238" t="s">
        <v>24</v>
      </c>
      <c r="C74" s="234">
        <v>11</v>
      </c>
      <c r="D74" s="234" t="s">
        <v>203</v>
      </c>
      <c r="E74" s="235" t="s">
        <v>8</v>
      </c>
      <c r="F74" s="317">
        <f>SUM(F75+F78)</f>
        <v>95000</v>
      </c>
      <c r="G74" s="317">
        <f>SUM(G75+G78)</f>
        <v>45000</v>
      </c>
      <c r="H74" s="298">
        <f t="shared" si="1"/>
        <v>-50000</v>
      </c>
    </row>
    <row r="75" spans="1:8" x14ac:dyDescent="0.25">
      <c r="A75" s="224" t="s">
        <v>120</v>
      </c>
      <c r="B75" s="239" t="s">
        <v>24</v>
      </c>
      <c r="C75" s="252">
        <v>11</v>
      </c>
      <c r="D75" s="213" t="s">
        <v>256</v>
      </c>
      <c r="E75" s="282" t="s">
        <v>8</v>
      </c>
      <c r="F75" s="258">
        <f t="shared" ref="F75:G76" si="7">SUM(F76)</f>
        <v>0</v>
      </c>
      <c r="G75" s="258">
        <f t="shared" si="7"/>
        <v>0</v>
      </c>
      <c r="H75" s="298">
        <f t="shared" si="1"/>
        <v>0</v>
      </c>
    </row>
    <row r="76" spans="1:8" x14ac:dyDescent="0.25">
      <c r="A76" s="209" t="s">
        <v>50</v>
      </c>
      <c r="B76" s="212" t="s">
        <v>24</v>
      </c>
      <c r="C76" s="213">
        <v>11</v>
      </c>
      <c r="D76" s="213" t="s">
        <v>256</v>
      </c>
      <c r="E76" s="212" t="s">
        <v>51</v>
      </c>
      <c r="F76" s="258">
        <f t="shared" si="7"/>
        <v>0</v>
      </c>
      <c r="G76" s="258">
        <f t="shared" si="7"/>
        <v>0</v>
      </c>
      <c r="H76" s="298">
        <f t="shared" si="1"/>
        <v>0</v>
      </c>
    </row>
    <row r="77" spans="1:8" x14ac:dyDescent="0.25">
      <c r="A77" s="215" t="s">
        <v>340</v>
      </c>
      <c r="B77" s="212" t="s">
        <v>24</v>
      </c>
      <c r="C77" s="213">
        <v>11</v>
      </c>
      <c r="D77" s="213" t="s">
        <v>256</v>
      </c>
      <c r="E77" s="212" t="s">
        <v>121</v>
      </c>
      <c r="F77" s="258">
        <f>SUM(Лист1!G356)</f>
        <v>0</v>
      </c>
      <c r="G77" s="258">
        <f>SUM(Лист1!H356)</f>
        <v>0</v>
      </c>
      <c r="H77" s="298">
        <f t="shared" si="1"/>
        <v>0</v>
      </c>
    </row>
    <row r="78" spans="1:8" x14ac:dyDescent="0.25">
      <c r="A78" s="224" t="s">
        <v>120</v>
      </c>
      <c r="B78" s="309" t="s">
        <v>24</v>
      </c>
      <c r="C78" s="305">
        <v>11</v>
      </c>
      <c r="D78" s="305" t="s">
        <v>510</v>
      </c>
      <c r="E78" s="306" t="s">
        <v>8</v>
      </c>
      <c r="F78" s="283">
        <f t="shared" ref="F78:G79" si="8">SUM(F79)</f>
        <v>95000</v>
      </c>
      <c r="G78" s="283">
        <f t="shared" si="8"/>
        <v>45000</v>
      </c>
      <c r="H78" s="298"/>
    </row>
    <row r="79" spans="1:8" x14ac:dyDescent="0.25">
      <c r="A79" s="209" t="s">
        <v>50</v>
      </c>
      <c r="B79" s="212" t="s">
        <v>24</v>
      </c>
      <c r="C79" s="213">
        <v>11</v>
      </c>
      <c r="D79" s="213" t="s">
        <v>510</v>
      </c>
      <c r="E79" s="212" t="s">
        <v>51</v>
      </c>
      <c r="F79" s="333">
        <f t="shared" si="8"/>
        <v>95000</v>
      </c>
      <c r="G79" s="333">
        <f t="shared" si="8"/>
        <v>45000</v>
      </c>
      <c r="H79" s="298"/>
    </row>
    <row r="80" spans="1:8" x14ac:dyDescent="0.25">
      <c r="A80" s="215" t="s">
        <v>340</v>
      </c>
      <c r="B80" s="212" t="s">
        <v>24</v>
      </c>
      <c r="C80" s="213">
        <v>11</v>
      </c>
      <c r="D80" s="213" t="s">
        <v>510</v>
      </c>
      <c r="E80" s="212" t="s">
        <v>121</v>
      </c>
      <c r="F80" s="333">
        <f>SUM(Лист1!G173)</f>
        <v>95000</v>
      </c>
      <c r="G80" s="333">
        <f>SUM(Лист1!H173)</f>
        <v>45000</v>
      </c>
      <c r="H80" s="298"/>
    </row>
    <row r="81" spans="1:8" x14ac:dyDescent="0.25">
      <c r="A81" s="220" t="s">
        <v>67</v>
      </c>
      <c r="B81" s="238" t="s">
        <v>24</v>
      </c>
      <c r="C81" s="234">
        <v>13</v>
      </c>
      <c r="D81" s="234" t="s">
        <v>203</v>
      </c>
      <c r="E81" s="235" t="s">
        <v>8</v>
      </c>
      <c r="F81" s="317">
        <f>SUM(F82+F86+F96+F102+F105+F114+F119+F108+F111+F99+F122+F125+F128+F93)</f>
        <v>5686082.3300000001</v>
      </c>
      <c r="G81" s="317">
        <f>SUM(G82+G86+G96+G102+G105+G114+G119+G108+G111+G99+G122+G125+G128+G93)</f>
        <v>5710082.3300000001</v>
      </c>
      <c r="H81" s="298">
        <f t="shared" si="1"/>
        <v>24000</v>
      </c>
    </row>
    <row r="82" spans="1:8" ht="90" x14ac:dyDescent="0.25">
      <c r="A82" s="240" t="s">
        <v>69</v>
      </c>
      <c r="B82" s="231" t="s">
        <v>24</v>
      </c>
      <c r="C82" s="231" t="s">
        <v>68</v>
      </c>
      <c r="D82" s="206" t="s">
        <v>228</v>
      </c>
      <c r="E82" s="231" t="s">
        <v>8</v>
      </c>
      <c r="F82" s="258">
        <f>SUM(F83)</f>
        <v>0</v>
      </c>
      <c r="G82" s="258">
        <f>SUM(G83)</f>
        <v>0</v>
      </c>
      <c r="H82" s="298">
        <f t="shared" ref="H82:H170" si="9">SUM(G82-F82)</f>
        <v>0</v>
      </c>
    </row>
    <row r="83" spans="1:8" x14ac:dyDescent="0.25">
      <c r="A83" s="209" t="s">
        <v>70</v>
      </c>
      <c r="B83" s="205" t="s">
        <v>24</v>
      </c>
      <c r="C83" s="205" t="s">
        <v>68</v>
      </c>
      <c r="D83" s="206" t="s">
        <v>228</v>
      </c>
      <c r="E83" s="205" t="s">
        <v>71</v>
      </c>
      <c r="F83" s="258">
        <f>SUM(F84)</f>
        <v>0</v>
      </c>
      <c r="G83" s="258">
        <f>SUM(G84)</f>
        <v>0</v>
      </c>
      <c r="H83" s="298">
        <f t="shared" si="9"/>
        <v>0</v>
      </c>
    </row>
    <row r="84" spans="1:8" x14ac:dyDescent="0.25">
      <c r="A84" s="209" t="s">
        <v>325</v>
      </c>
      <c r="B84" s="205" t="s">
        <v>24</v>
      </c>
      <c r="C84" s="205" t="s">
        <v>68</v>
      </c>
      <c r="D84" s="206" t="s">
        <v>228</v>
      </c>
      <c r="E84" s="205" t="s">
        <v>324</v>
      </c>
      <c r="F84" s="258">
        <f>SUM(Лист1!G177)</f>
        <v>0</v>
      </c>
      <c r="G84" s="258">
        <f>SUM(Лист1!H177)</f>
        <v>0</v>
      </c>
      <c r="H84" s="298">
        <f t="shared" si="9"/>
        <v>0</v>
      </c>
    </row>
    <row r="85" spans="1:8" x14ac:dyDescent="0.25">
      <c r="A85" s="209" t="s">
        <v>72</v>
      </c>
      <c r="B85" s="205" t="s">
        <v>24</v>
      </c>
      <c r="C85" s="205" t="s">
        <v>68</v>
      </c>
      <c r="D85" s="206" t="s">
        <v>228</v>
      </c>
      <c r="E85" s="205" t="s">
        <v>73</v>
      </c>
      <c r="F85" s="258"/>
      <c r="G85" s="258"/>
      <c r="H85" s="298">
        <f t="shared" si="9"/>
        <v>0</v>
      </c>
    </row>
    <row r="86" spans="1:8" ht="77.25" x14ac:dyDescent="0.25">
      <c r="A86" s="221" t="s">
        <v>122</v>
      </c>
      <c r="B86" s="231" t="s">
        <v>24</v>
      </c>
      <c r="C86" s="254" t="s">
        <v>68</v>
      </c>
      <c r="D86" s="213" t="s">
        <v>257</v>
      </c>
      <c r="E86" s="254" t="s">
        <v>8</v>
      </c>
      <c r="F86" s="258">
        <f>SUM(F87+F89+F91)</f>
        <v>301192</v>
      </c>
      <c r="G86" s="258">
        <f>SUM(G87+G89+G91)</f>
        <v>301192</v>
      </c>
      <c r="H86" s="298">
        <f t="shared" si="9"/>
        <v>0</v>
      </c>
    </row>
    <row r="87" spans="1:8" ht="34.5" x14ac:dyDescent="0.25">
      <c r="A87" s="209" t="s">
        <v>43</v>
      </c>
      <c r="B87" s="205" t="s">
        <v>24</v>
      </c>
      <c r="C87" s="207" t="s">
        <v>68</v>
      </c>
      <c r="D87" s="213" t="s">
        <v>257</v>
      </c>
      <c r="E87" s="205" t="s">
        <v>44</v>
      </c>
      <c r="F87" s="258">
        <f>SUM(F88)</f>
        <v>242592</v>
      </c>
      <c r="G87" s="258">
        <f>SUM(G88)</f>
        <v>242592</v>
      </c>
      <c r="H87" s="298">
        <f t="shared" si="9"/>
        <v>0</v>
      </c>
    </row>
    <row r="88" spans="1:8" x14ac:dyDescent="0.25">
      <c r="A88" s="209" t="s">
        <v>45</v>
      </c>
      <c r="B88" s="205" t="s">
        <v>24</v>
      </c>
      <c r="C88" s="207" t="s">
        <v>68</v>
      </c>
      <c r="D88" s="213" t="s">
        <v>257</v>
      </c>
      <c r="E88" s="205" t="s">
        <v>46</v>
      </c>
      <c r="F88" s="258">
        <f>SUM(Лист1!G360)</f>
        <v>242592</v>
      </c>
      <c r="G88" s="258">
        <f>SUM(Лист1!H360)</f>
        <v>242592</v>
      </c>
      <c r="H88" s="298">
        <f t="shared" si="9"/>
        <v>0</v>
      </c>
    </row>
    <row r="89" spans="1:8" x14ac:dyDescent="0.25">
      <c r="A89" s="209" t="s">
        <v>12</v>
      </c>
      <c r="B89" s="205" t="s">
        <v>24</v>
      </c>
      <c r="C89" s="207" t="s">
        <v>68</v>
      </c>
      <c r="D89" s="213" t="s">
        <v>257</v>
      </c>
      <c r="E89" s="205" t="s">
        <v>13</v>
      </c>
      <c r="F89" s="258">
        <f>SUM(F90)</f>
        <v>58200</v>
      </c>
      <c r="G89" s="258">
        <f>SUM(G90)</f>
        <v>58200</v>
      </c>
      <c r="H89" s="298">
        <f t="shared" si="9"/>
        <v>0</v>
      </c>
    </row>
    <row r="90" spans="1:8" ht="23.25" x14ac:dyDescent="0.25">
      <c r="A90" s="209" t="s">
        <v>342</v>
      </c>
      <c r="B90" s="205" t="s">
        <v>24</v>
      </c>
      <c r="C90" s="207" t="s">
        <v>68</v>
      </c>
      <c r="D90" s="213" t="s">
        <v>257</v>
      </c>
      <c r="E90" s="205" t="s">
        <v>15</v>
      </c>
      <c r="F90" s="258">
        <f>SUM(Лист1!G362)</f>
        <v>58200</v>
      </c>
      <c r="G90" s="258">
        <f>SUM(Лист1!H362)</f>
        <v>58200</v>
      </c>
      <c r="H90" s="298">
        <f t="shared" si="9"/>
        <v>0</v>
      </c>
    </row>
    <row r="91" spans="1:8" x14ac:dyDescent="0.25">
      <c r="A91" s="209" t="s">
        <v>70</v>
      </c>
      <c r="B91" s="205" t="s">
        <v>24</v>
      </c>
      <c r="C91" s="207" t="s">
        <v>68</v>
      </c>
      <c r="D91" s="213" t="s">
        <v>257</v>
      </c>
      <c r="E91" s="205" t="s">
        <v>71</v>
      </c>
      <c r="F91" s="258">
        <f>SUM(F92)</f>
        <v>400</v>
      </c>
      <c r="G91" s="258">
        <f>SUM(G92)</f>
        <v>400</v>
      </c>
      <c r="H91" s="298"/>
    </row>
    <row r="92" spans="1:8" x14ac:dyDescent="0.25">
      <c r="A92" s="209" t="s">
        <v>325</v>
      </c>
      <c r="B92" s="205" t="s">
        <v>24</v>
      </c>
      <c r="C92" s="207" t="s">
        <v>68</v>
      </c>
      <c r="D92" s="213" t="s">
        <v>257</v>
      </c>
      <c r="E92" s="205" t="s">
        <v>324</v>
      </c>
      <c r="F92" s="258">
        <f>SUM(Лист1!G364)</f>
        <v>400</v>
      </c>
      <c r="G92" s="258">
        <f>SUM(Лист1!H364)</f>
        <v>400</v>
      </c>
      <c r="H92" s="298"/>
    </row>
    <row r="93" spans="1:8" ht="26.25" x14ac:dyDescent="0.25">
      <c r="A93" s="221" t="s">
        <v>357</v>
      </c>
      <c r="B93" s="231" t="s">
        <v>24</v>
      </c>
      <c r="C93" s="254" t="s">
        <v>68</v>
      </c>
      <c r="D93" s="252" t="s">
        <v>356</v>
      </c>
      <c r="E93" s="282" t="s">
        <v>8</v>
      </c>
      <c r="F93" s="332">
        <f t="shared" ref="F93:G94" si="10">SUM(F94)</f>
        <v>0</v>
      </c>
      <c r="G93" s="332">
        <f t="shared" si="10"/>
        <v>24000</v>
      </c>
      <c r="H93" s="333">
        <f t="shared" ref="H93:H95" si="11">SUM(G93-F93)</f>
        <v>24000</v>
      </c>
    </row>
    <row r="94" spans="1:8" x14ac:dyDescent="0.25">
      <c r="A94" s="218" t="s">
        <v>12</v>
      </c>
      <c r="B94" s="205" t="s">
        <v>24</v>
      </c>
      <c r="C94" s="207" t="s">
        <v>68</v>
      </c>
      <c r="D94" s="213" t="s">
        <v>356</v>
      </c>
      <c r="E94" s="205" t="s">
        <v>13</v>
      </c>
      <c r="F94" s="332">
        <f t="shared" si="10"/>
        <v>0</v>
      </c>
      <c r="G94" s="332">
        <f t="shared" si="10"/>
        <v>24000</v>
      </c>
      <c r="H94" s="333">
        <f t="shared" si="11"/>
        <v>24000</v>
      </c>
    </row>
    <row r="95" spans="1:8" ht="23.25" x14ac:dyDescent="0.25">
      <c r="A95" s="209" t="s">
        <v>342</v>
      </c>
      <c r="B95" s="205" t="s">
        <v>24</v>
      </c>
      <c r="C95" s="207" t="s">
        <v>68</v>
      </c>
      <c r="D95" s="213" t="s">
        <v>356</v>
      </c>
      <c r="E95" s="212" t="s">
        <v>15</v>
      </c>
      <c r="F95" s="332"/>
      <c r="G95" s="332">
        <v>24000</v>
      </c>
      <c r="H95" s="333">
        <f t="shared" si="11"/>
        <v>24000</v>
      </c>
    </row>
    <row r="96" spans="1:8" ht="39" x14ac:dyDescent="0.25">
      <c r="A96" s="221" t="s">
        <v>127</v>
      </c>
      <c r="B96" s="231" t="s">
        <v>24</v>
      </c>
      <c r="C96" s="254" t="s">
        <v>68</v>
      </c>
      <c r="D96" s="252" t="s">
        <v>259</v>
      </c>
      <c r="E96" s="254" t="s">
        <v>8</v>
      </c>
      <c r="F96" s="332">
        <f>SUM(F97)</f>
        <v>3986826</v>
      </c>
      <c r="G96" s="332">
        <f>SUM(G97)</f>
        <v>3986826</v>
      </c>
      <c r="H96" s="332">
        <f t="shared" si="9"/>
        <v>0</v>
      </c>
    </row>
    <row r="97" spans="1:8" ht="23.25" x14ac:dyDescent="0.25">
      <c r="A97" s="209" t="s">
        <v>16</v>
      </c>
      <c r="B97" s="205" t="s">
        <v>24</v>
      </c>
      <c r="C97" s="207" t="s">
        <v>68</v>
      </c>
      <c r="D97" s="252" t="s">
        <v>259</v>
      </c>
      <c r="E97" s="205" t="s">
        <v>17</v>
      </c>
      <c r="F97" s="332">
        <f>SUM(F98:F98)</f>
        <v>3986826</v>
      </c>
      <c r="G97" s="332">
        <f>SUM(G98:G98)</f>
        <v>3986826</v>
      </c>
      <c r="H97" s="332">
        <f t="shared" si="9"/>
        <v>0</v>
      </c>
    </row>
    <row r="98" spans="1:8" x14ac:dyDescent="0.25">
      <c r="A98" s="210" t="s">
        <v>332</v>
      </c>
      <c r="B98" s="205" t="s">
        <v>24</v>
      </c>
      <c r="C98" s="207" t="s">
        <v>68</v>
      </c>
      <c r="D98" s="252" t="s">
        <v>259</v>
      </c>
      <c r="E98" s="205" t="s">
        <v>331</v>
      </c>
      <c r="F98" s="332">
        <f>SUM(Лист1!G370)</f>
        <v>3986826</v>
      </c>
      <c r="G98" s="332">
        <f>SUM(Лист1!H370)</f>
        <v>3986826</v>
      </c>
      <c r="H98" s="332">
        <f t="shared" si="9"/>
        <v>0</v>
      </c>
    </row>
    <row r="99" spans="1:8" ht="39" x14ac:dyDescent="0.25">
      <c r="A99" s="221" t="s">
        <v>470</v>
      </c>
      <c r="B99" s="231" t="s">
        <v>24</v>
      </c>
      <c r="C99" s="254" t="s">
        <v>68</v>
      </c>
      <c r="D99" s="252" t="s">
        <v>471</v>
      </c>
      <c r="E99" s="254" t="s">
        <v>8</v>
      </c>
      <c r="F99" s="332">
        <f t="shared" ref="F99:G100" si="12">SUM(F100)</f>
        <v>50000</v>
      </c>
      <c r="G99" s="332">
        <f t="shared" si="12"/>
        <v>50000</v>
      </c>
      <c r="H99" s="332">
        <f t="shared" si="9"/>
        <v>0</v>
      </c>
    </row>
    <row r="100" spans="1:8" ht="23.25" x14ac:dyDescent="0.25">
      <c r="A100" s="209" t="s">
        <v>16</v>
      </c>
      <c r="B100" s="205" t="s">
        <v>24</v>
      </c>
      <c r="C100" s="207" t="s">
        <v>68</v>
      </c>
      <c r="D100" s="252" t="s">
        <v>471</v>
      </c>
      <c r="E100" s="205" t="s">
        <v>17</v>
      </c>
      <c r="F100" s="332">
        <f t="shared" si="12"/>
        <v>50000</v>
      </c>
      <c r="G100" s="332">
        <f t="shared" si="12"/>
        <v>50000</v>
      </c>
      <c r="H100" s="332">
        <f t="shared" si="9"/>
        <v>0</v>
      </c>
    </row>
    <row r="101" spans="1:8" x14ac:dyDescent="0.25">
      <c r="A101" s="210" t="s">
        <v>332</v>
      </c>
      <c r="B101" s="205" t="s">
        <v>24</v>
      </c>
      <c r="C101" s="207" t="s">
        <v>68</v>
      </c>
      <c r="D101" s="252" t="s">
        <v>471</v>
      </c>
      <c r="E101" s="205" t="s">
        <v>331</v>
      </c>
      <c r="F101" s="332">
        <f>SUM(Лист1!G373)</f>
        <v>50000</v>
      </c>
      <c r="G101" s="332">
        <v>50000</v>
      </c>
      <c r="H101" s="332">
        <f t="shared" si="9"/>
        <v>0</v>
      </c>
    </row>
    <row r="102" spans="1:8" ht="26.25" x14ac:dyDescent="0.25">
      <c r="A102" s="216" t="s">
        <v>322</v>
      </c>
      <c r="B102" s="231" t="s">
        <v>24</v>
      </c>
      <c r="C102" s="254" t="s">
        <v>68</v>
      </c>
      <c r="D102" s="252" t="s">
        <v>321</v>
      </c>
      <c r="E102" s="254" t="s">
        <v>8</v>
      </c>
      <c r="F102" s="332">
        <f t="shared" ref="F102:G103" si="13">SUM(F103)</f>
        <v>492617.33</v>
      </c>
      <c r="G102" s="332">
        <f t="shared" si="13"/>
        <v>492617.33</v>
      </c>
      <c r="H102" s="332">
        <f t="shared" si="9"/>
        <v>0</v>
      </c>
    </row>
    <row r="103" spans="1:8" x14ac:dyDescent="0.25">
      <c r="A103" s="209" t="s">
        <v>12</v>
      </c>
      <c r="B103" s="205" t="s">
        <v>24</v>
      </c>
      <c r="C103" s="207" t="s">
        <v>68</v>
      </c>
      <c r="D103" s="213" t="s">
        <v>321</v>
      </c>
      <c r="E103" s="205" t="s">
        <v>13</v>
      </c>
      <c r="F103" s="332">
        <f t="shared" si="13"/>
        <v>492617.33</v>
      </c>
      <c r="G103" s="332">
        <f t="shared" si="13"/>
        <v>492617.33</v>
      </c>
      <c r="H103" s="332">
        <f t="shared" si="9"/>
        <v>0</v>
      </c>
    </row>
    <row r="104" spans="1:8" x14ac:dyDescent="0.25">
      <c r="A104" s="209" t="s">
        <v>14</v>
      </c>
      <c r="B104" s="205" t="s">
        <v>24</v>
      </c>
      <c r="C104" s="207" t="s">
        <v>68</v>
      </c>
      <c r="D104" s="213" t="s">
        <v>321</v>
      </c>
      <c r="E104" s="205" t="s">
        <v>15</v>
      </c>
      <c r="F104" s="332">
        <f>SUM(Лист1!G376)</f>
        <v>492617.33</v>
      </c>
      <c r="G104" s="332">
        <f>SUM(Лист1!H376)</f>
        <v>492617.33</v>
      </c>
      <c r="H104" s="332">
        <f t="shared" si="9"/>
        <v>0</v>
      </c>
    </row>
    <row r="105" spans="1:8" ht="25.5" x14ac:dyDescent="0.25">
      <c r="A105" s="348" t="s">
        <v>352</v>
      </c>
      <c r="B105" s="231" t="s">
        <v>24</v>
      </c>
      <c r="C105" s="254" t="s">
        <v>68</v>
      </c>
      <c r="D105" s="252" t="s">
        <v>351</v>
      </c>
      <c r="E105" s="254" t="s">
        <v>8</v>
      </c>
      <c r="F105" s="332">
        <f t="shared" ref="F105:G106" si="14">SUM(F106)</f>
        <v>55000</v>
      </c>
      <c r="G105" s="332">
        <f t="shared" si="14"/>
        <v>55000</v>
      </c>
      <c r="H105" s="298">
        <f t="shared" si="9"/>
        <v>0</v>
      </c>
    </row>
    <row r="106" spans="1:8" x14ac:dyDescent="0.25">
      <c r="A106" s="218" t="s">
        <v>50</v>
      </c>
      <c r="B106" s="205" t="s">
        <v>24</v>
      </c>
      <c r="C106" s="207" t="s">
        <v>68</v>
      </c>
      <c r="D106" s="213" t="s">
        <v>351</v>
      </c>
      <c r="E106" s="205" t="s">
        <v>51</v>
      </c>
      <c r="F106" s="332">
        <f t="shared" si="14"/>
        <v>55000</v>
      </c>
      <c r="G106" s="332">
        <f t="shared" si="14"/>
        <v>55000</v>
      </c>
      <c r="H106" s="298">
        <f t="shared" si="9"/>
        <v>0</v>
      </c>
    </row>
    <row r="107" spans="1:8" x14ac:dyDescent="0.25">
      <c r="A107" s="209" t="s">
        <v>314</v>
      </c>
      <c r="B107" s="205" t="s">
        <v>24</v>
      </c>
      <c r="C107" s="207" t="s">
        <v>68</v>
      </c>
      <c r="D107" s="213" t="s">
        <v>351</v>
      </c>
      <c r="E107" s="205" t="s">
        <v>313</v>
      </c>
      <c r="F107" s="332">
        <f>SUM(Лист1!G379)</f>
        <v>55000</v>
      </c>
      <c r="G107" s="332">
        <f>SUM(Лист1!H379)</f>
        <v>55000</v>
      </c>
      <c r="H107" s="298">
        <f t="shared" si="9"/>
        <v>0</v>
      </c>
    </row>
    <row r="108" spans="1:8" x14ac:dyDescent="0.25">
      <c r="A108" s="221" t="s">
        <v>370</v>
      </c>
      <c r="B108" s="231" t="s">
        <v>24</v>
      </c>
      <c r="C108" s="254" t="s">
        <v>68</v>
      </c>
      <c r="D108" s="252" t="s">
        <v>369</v>
      </c>
      <c r="E108" s="254" t="s">
        <v>8</v>
      </c>
      <c r="F108" s="332">
        <f t="shared" ref="F108:G109" si="15">SUM(F109)</f>
        <v>0</v>
      </c>
      <c r="G108" s="332">
        <f t="shared" si="15"/>
        <v>0</v>
      </c>
      <c r="H108" s="298">
        <f t="shared" si="9"/>
        <v>0</v>
      </c>
    </row>
    <row r="109" spans="1:8" x14ac:dyDescent="0.25">
      <c r="A109" s="209" t="s">
        <v>12</v>
      </c>
      <c r="B109" s="205" t="s">
        <v>24</v>
      </c>
      <c r="C109" s="207" t="s">
        <v>68</v>
      </c>
      <c r="D109" s="213" t="s">
        <v>369</v>
      </c>
      <c r="E109" s="205" t="s">
        <v>13</v>
      </c>
      <c r="F109" s="332">
        <f t="shared" si="15"/>
        <v>0</v>
      </c>
      <c r="G109" s="332">
        <f t="shared" si="15"/>
        <v>0</v>
      </c>
      <c r="H109" s="298">
        <f t="shared" si="9"/>
        <v>0</v>
      </c>
    </row>
    <row r="110" spans="1:8" ht="33.75" x14ac:dyDescent="0.25">
      <c r="A110" s="344" t="s">
        <v>336</v>
      </c>
      <c r="B110" s="205" t="s">
        <v>24</v>
      </c>
      <c r="C110" s="207" t="s">
        <v>68</v>
      </c>
      <c r="D110" s="213" t="s">
        <v>369</v>
      </c>
      <c r="E110" s="205" t="s">
        <v>15</v>
      </c>
      <c r="F110" s="332">
        <f>SUM(Лист1!G382)</f>
        <v>0</v>
      </c>
      <c r="G110" s="332">
        <f>SUM(Лист1!H382)</f>
        <v>0</v>
      </c>
      <c r="H110" s="298">
        <f t="shared" si="9"/>
        <v>0</v>
      </c>
    </row>
    <row r="111" spans="1:8" ht="64.5" x14ac:dyDescent="0.25">
      <c r="A111" s="216" t="s">
        <v>417</v>
      </c>
      <c r="B111" s="231" t="s">
        <v>24</v>
      </c>
      <c r="C111" s="254" t="s">
        <v>68</v>
      </c>
      <c r="D111" s="250" t="s">
        <v>416</v>
      </c>
      <c r="E111" s="254" t="s">
        <v>8</v>
      </c>
      <c r="F111" s="332">
        <f t="shared" ref="F111:G112" si="16">SUM(F112)</f>
        <v>100000</v>
      </c>
      <c r="G111" s="332">
        <f t="shared" si="16"/>
        <v>100000</v>
      </c>
      <c r="H111" s="333">
        <f t="shared" si="9"/>
        <v>0</v>
      </c>
    </row>
    <row r="112" spans="1:8" x14ac:dyDescent="0.25">
      <c r="A112" s="209" t="s">
        <v>12</v>
      </c>
      <c r="B112" s="205" t="s">
        <v>24</v>
      </c>
      <c r="C112" s="207" t="s">
        <v>68</v>
      </c>
      <c r="D112" s="206" t="s">
        <v>416</v>
      </c>
      <c r="E112" s="205" t="s">
        <v>13</v>
      </c>
      <c r="F112" s="332">
        <f t="shared" si="16"/>
        <v>100000</v>
      </c>
      <c r="G112" s="332">
        <f t="shared" si="16"/>
        <v>100000</v>
      </c>
      <c r="H112" s="333">
        <f t="shared" si="9"/>
        <v>0</v>
      </c>
    </row>
    <row r="113" spans="1:8" ht="33.75" x14ac:dyDescent="0.25">
      <c r="A113" s="344" t="s">
        <v>336</v>
      </c>
      <c r="B113" s="205" t="s">
        <v>24</v>
      </c>
      <c r="C113" s="207" t="s">
        <v>68</v>
      </c>
      <c r="D113" s="206" t="s">
        <v>416</v>
      </c>
      <c r="E113" s="205" t="s">
        <v>15</v>
      </c>
      <c r="F113" s="332">
        <f>SUM(Лист1!G385)</f>
        <v>100000</v>
      </c>
      <c r="G113" s="332">
        <f>SUM(Лист1!H385)</f>
        <v>100000</v>
      </c>
      <c r="H113" s="333">
        <f t="shared" si="9"/>
        <v>0</v>
      </c>
    </row>
    <row r="114" spans="1:8" ht="39" x14ac:dyDescent="0.25">
      <c r="A114" s="216" t="s">
        <v>312</v>
      </c>
      <c r="B114" s="231" t="s">
        <v>24</v>
      </c>
      <c r="C114" s="254" t="s">
        <v>68</v>
      </c>
      <c r="D114" s="252" t="s">
        <v>311</v>
      </c>
      <c r="E114" s="254" t="s">
        <v>8</v>
      </c>
      <c r="F114" s="332">
        <f>SUM(F117+F115)</f>
        <v>0</v>
      </c>
      <c r="G114" s="332">
        <f>SUM(G117+G115)</f>
        <v>0</v>
      </c>
      <c r="H114" s="298">
        <f t="shared" si="9"/>
        <v>0</v>
      </c>
    </row>
    <row r="115" spans="1:8" x14ac:dyDescent="0.25">
      <c r="A115" s="218" t="s">
        <v>12</v>
      </c>
      <c r="B115" s="205" t="s">
        <v>24</v>
      </c>
      <c r="C115" s="207" t="s">
        <v>68</v>
      </c>
      <c r="D115" s="213" t="s">
        <v>311</v>
      </c>
      <c r="E115" s="205" t="s">
        <v>13</v>
      </c>
      <c r="F115" s="332">
        <f>SUM(F116)</f>
        <v>0</v>
      </c>
      <c r="G115" s="332">
        <f>SUM(G116)</f>
        <v>0</v>
      </c>
      <c r="H115" s="298">
        <f t="shared" si="9"/>
        <v>0</v>
      </c>
    </row>
    <row r="116" spans="1:8" x14ac:dyDescent="0.25">
      <c r="A116" s="209" t="s">
        <v>14</v>
      </c>
      <c r="B116" s="205" t="s">
        <v>24</v>
      </c>
      <c r="C116" s="207" t="s">
        <v>68</v>
      </c>
      <c r="D116" s="213" t="s">
        <v>311</v>
      </c>
      <c r="E116" s="205" t="s">
        <v>15</v>
      </c>
      <c r="F116" s="332">
        <f>SUM(Лист1!G388)</f>
        <v>0</v>
      </c>
      <c r="G116" s="332">
        <f>SUM(Лист1!H388)</f>
        <v>0</v>
      </c>
      <c r="H116" s="298">
        <f t="shared" si="9"/>
        <v>0</v>
      </c>
    </row>
    <row r="117" spans="1:8" x14ac:dyDescent="0.25">
      <c r="A117" s="218" t="s">
        <v>50</v>
      </c>
      <c r="B117" s="205" t="s">
        <v>24</v>
      </c>
      <c r="C117" s="207" t="s">
        <v>68</v>
      </c>
      <c r="D117" s="213" t="s">
        <v>311</v>
      </c>
      <c r="E117" s="205" t="s">
        <v>51</v>
      </c>
      <c r="F117" s="332">
        <f>SUM(F118)</f>
        <v>0</v>
      </c>
      <c r="G117" s="332">
        <f>SUM(G118)</f>
        <v>0</v>
      </c>
      <c r="H117" s="298">
        <f t="shared" si="9"/>
        <v>0</v>
      </c>
    </row>
    <row r="118" spans="1:8" x14ac:dyDescent="0.25">
      <c r="A118" s="209" t="s">
        <v>314</v>
      </c>
      <c r="B118" s="205" t="s">
        <v>24</v>
      </c>
      <c r="C118" s="207" t="s">
        <v>68</v>
      </c>
      <c r="D118" s="213" t="s">
        <v>311</v>
      </c>
      <c r="E118" s="205" t="s">
        <v>313</v>
      </c>
      <c r="F118" s="332">
        <f>SUM(Лист1!G390)</f>
        <v>0</v>
      </c>
      <c r="G118" s="332">
        <f>SUM(Лист1!H390)</f>
        <v>0</v>
      </c>
      <c r="H118" s="298">
        <f t="shared" si="9"/>
        <v>0</v>
      </c>
    </row>
    <row r="119" spans="1:8" ht="26.25" x14ac:dyDescent="0.25">
      <c r="A119" s="221" t="s">
        <v>42</v>
      </c>
      <c r="B119" s="231" t="s">
        <v>24</v>
      </c>
      <c r="C119" s="254" t="s">
        <v>68</v>
      </c>
      <c r="D119" s="250" t="s">
        <v>253</v>
      </c>
      <c r="E119" s="254" t="s">
        <v>8</v>
      </c>
      <c r="F119" s="332">
        <f>SUM(F120)</f>
        <v>0</v>
      </c>
      <c r="G119" s="332">
        <f>SUM(G120)</f>
        <v>0</v>
      </c>
      <c r="H119" s="298">
        <f t="shared" si="9"/>
        <v>0</v>
      </c>
    </row>
    <row r="120" spans="1:8" x14ac:dyDescent="0.25">
      <c r="A120" s="218" t="s">
        <v>50</v>
      </c>
      <c r="B120" s="205" t="s">
        <v>24</v>
      </c>
      <c r="C120" s="207" t="s">
        <v>68</v>
      </c>
      <c r="D120" s="206" t="s">
        <v>253</v>
      </c>
      <c r="E120" s="205" t="s">
        <v>51</v>
      </c>
      <c r="F120" s="332">
        <f>SUM(F121)</f>
        <v>0</v>
      </c>
      <c r="G120" s="332">
        <f>SUM(G121)</f>
        <v>0</v>
      </c>
      <c r="H120" s="298">
        <f t="shared" si="9"/>
        <v>0</v>
      </c>
    </row>
    <row r="121" spans="1:8" x14ac:dyDescent="0.25">
      <c r="A121" s="209" t="s">
        <v>314</v>
      </c>
      <c r="B121" s="205" t="s">
        <v>24</v>
      </c>
      <c r="C121" s="207" t="s">
        <v>68</v>
      </c>
      <c r="D121" s="206" t="s">
        <v>253</v>
      </c>
      <c r="E121" s="205" t="s">
        <v>313</v>
      </c>
      <c r="F121" s="332">
        <f>SUM(Лист1!G393)</f>
        <v>0</v>
      </c>
      <c r="G121" s="332">
        <f>SUM(Лист1!H393)</f>
        <v>0</v>
      </c>
      <c r="H121" s="298">
        <f t="shared" si="9"/>
        <v>0</v>
      </c>
    </row>
    <row r="122" spans="1:8" ht="26.25" x14ac:dyDescent="0.25">
      <c r="A122" s="216" t="s">
        <v>474</v>
      </c>
      <c r="B122" s="231" t="s">
        <v>24</v>
      </c>
      <c r="C122" s="254" t="s">
        <v>68</v>
      </c>
      <c r="D122" s="252" t="s">
        <v>473</v>
      </c>
      <c r="E122" s="254" t="s">
        <v>8</v>
      </c>
      <c r="F122" s="332">
        <f>SUM(F123)</f>
        <v>660447</v>
      </c>
      <c r="G122" s="332">
        <f>SUM(G123)</f>
        <v>460447</v>
      </c>
      <c r="H122" s="332">
        <f t="shared" si="9"/>
        <v>-200000</v>
      </c>
    </row>
    <row r="123" spans="1:8" x14ac:dyDescent="0.25">
      <c r="A123" s="218" t="s">
        <v>12</v>
      </c>
      <c r="B123" s="205" t="s">
        <v>24</v>
      </c>
      <c r="C123" s="207" t="s">
        <v>68</v>
      </c>
      <c r="D123" s="213" t="s">
        <v>473</v>
      </c>
      <c r="E123" s="205" t="s">
        <v>13</v>
      </c>
      <c r="F123" s="332">
        <f>SUM(F124)</f>
        <v>660447</v>
      </c>
      <c r="G123" s="332">
        <f>SUM(G124)</f>
        <v>460447</v>
      </c>
      <c r="H123" s="332">
        <f t="shared" si="9"/>
        <v>-200000</v>
      </c>
    </row>
    <row r="124" spans="1:8" ht="33.75" x14ac:dyDescent="0.25">
      <c r="A124" s="344" t="s">
        <v>336</v>
      </c>
      <c r="B124" s="205" t="s">
        <v>24</v>
      </c>
      <c r="C124" s="207" t="s">
        <v>68</v>
      </c>
      <c r="D124" s="213" t="s">
        <v>473</v>
      </c>
      <c r="E124" s="205" t="s">
        <v>15</v>
      </c>
      <c r="F124" s="332">
        <f>SUM(Лист1!G396)</f>
        <v>660447</v>
      </c>
      <c r="G124" s="332">
        <f>SUM(Лист1!H396)</f>
        <v>460447</v>
      </c>
      <c r="H124" s="332">
        <f t="shared" si="9"/>
        <v>-200000</v>
      </c>
    </row>
    <row r="125" spans="1:8" ht="51.75" x14ac:dyDescent="0.25">
      <c r="A125" s="216" t="s">
        <v>484</v>
      </c>
      <c r="B125" s="205" t="s">
        <v>24</v>
      </c>
      <c r="C125" s="205" t="s">
        <v>68</v>
      </c>
      <c r="D125" s="213" t="s">
        <v>204</v>
      </c>
      <c r="E125" s="205" t="s">
        <v>8</v>
      </c>
      <c r="F125" s="333">
        <f>SUM(F126)</f>
        <v>40000</v>
      </c>
      <c r="G125" s="333">
        <f>SUM(G126)</f>
        <v>40000</v>
      </c>
      <c r="H125" s="332">
        <f t="shared" si="9"/>
        <v>0</v>
      </c>
    </row>
    <row r="126" spans="1:8" x14ac:dyDescent="0.25">
      <c r="A126" s="209" t="s">
        <v>12</v>
      </c>
      <c r="B126" s="212" t="s">
        <v>24</v>
      </c>
      <c r="C126" s="212" t="s">
        <v>68</v>
      </c>
      <c r="D126" s="213" t="s">
        <v>204</v>
      </c>
      <c r="E126" s="212" t="s">
        <v>13</v>
      </c>
      <c r="F126" s="333">
        <f>SUM(F127)</f>
        <v>40000</v>
      </c>
      <c r="G126" s="333">
        <f>SUM(G127)</f>
        <v>40000</v>
      </c>
      <c r="H126" s="332">
        <f t="shared" si="9"/>
        <v>0</v>
      </c>
    </row>
    <row r="127" spans="1:8" ht="33.75" x14ac:dyDescent="0.25">
      <c r="A127" s="344" t="s">
        <v>330</v>
      </c>
      <c r="B127" s="205" t="s">
        <v>24</v>
      </c>
      <c r="C127" s="205" t="s">
        <v>68</v>
      </c>
      <c r="D127" s="213" t="s">
        <v>204</v>
      </c>
      <c r="E127" s="205" t="s">
        <v>15</v>
      </c>
      <c r="F127" s="332">
        <f>SUM(Лист1!G25)</f>
        <v>40000</v>
      </c>
      <c r="G127" s="332">
        <f>SUM(Лист1!H25)</f>
        <v>40000</v>
      </c>
      <c r="H127" s="332">
        <f t="shared" si="9"/>
        <v>0</v>
      </c>
    </row>
    <row r="128" spans="1:8" ht="26.25" x14ac:dyDescent="0.25">
      <c r="A128" s="216" t="s">
        <v>474</v>
      </c>
      <c r="B128" s="205" t="s">
        <v>24</v>
      </c>
      <c r="C128" s="205" t="s">
        <v>68</v>
      </c>
      <c r="D128" s="252" t="s">
        <v>522</v>
      </c>
      <c r="E128" s="205" t="s">
        <v>8</v>
      </c>
      <c r="F128" s="333">
        <f t="shared" ref="F128:G129" si="17">SUM(F129)</f>
        <v>0</v>
      </c>
      <c r="G128" s="333">
        <f t="shared" si="17"/>
        <v>200000</v>
      </c>
      <c r="H128" s="332">
        <f t="shared" si="9"/>
        <v>200000</v>
      </c>
    </row>
    <row r="129" spans="1:8" x14ac:dyDescent="0.25">
      <c r="A129" s="209" t="s">
        <v>12</v>
      </c>
      <c r="B129" s="212" t="s">
        <v>24</v>
      </c>
      <c r="C129" s="212" t="s">
        <v>68</v>
      </c>
      <c r="D129" s="252" t="s">
        <v>522</v>
      </c>
      <c r="E129" s="212" t="s">
        <v>13</v>
      </c>
      <c r="F129" s="333">
        <f t="shared" si="17"/>
        <v>0</v>
      </c>
      <c r="G129" s="333">
        <f t="shared" si="17"/>
        <v>200000</v>
      </c>
      <c r="H129" s="332">
        <f t="shared" si="9"/>
        <v>200000</v>
      </c>
    </row>
    <row r="130" spans="1:8" ht="33.75" x14ac:dyDescent="0.25">
      <c r="A130" s="344" t="s">
        <v>330</v>
      </c>
      <c r="B130" s="205" t="s">
        <v>24</v>
      </c>
      <c r="C130" s="205" t="s">
        <v>68</v>
      </c>
      <c r="D130" s="252" t="s">
        <v>522</v>
      </c>
      <c r="E130" s="205" t="s">
        <v>15</v>
      </c>
      <c r="F130" s="332">
        <f>SUM(Лист1!G240)</f>
        <v>0</v>
      </c>
      <c r="G130" s="332">
        <f>SUM(Лист1!H240)</f>
        <v>200000</v>
      </c>
      <c r="H130" s="332">
        <f t="shared" si="9"/>
        <v>200000</v>
      </c>
    </row>
    <row r="131" spans="1:8" ht="18" x14ac:dyDescent="0.25">
      <c r="A131" s="232" t="s">
        <v>74</v>
      </c>
      <c r="B131" s="272" t="s">
        <v>31</v>
      </c>
      <c r="C131" s="273" t="s">
        <v>7</v>
      </c>
      <c r="D131" s="273" t="s">
        <v>203</v>
      </c>
      <c r="E131" s="273" t="s">
        <v>8</v>
      </c>
      <c r="F131" s="317">
        <f t="shared" ref="F131:G134" si="18">SUM(F132)</f>
        <v>1244400</v>
      </c>
      <c r="G131" s="317">
        <f t="shared" si="18"/>
        <v>1244400</v>
      </c>
      <c r="H131" s="298">
        <f t="shared" si="9"/>
        <v>0</v>
      </c>
    </row>
    <row r="132" spans="1:8" x14ac:dyDescent="0.25">
      <c r="A132" s="220" t="s">
        <v>75</v>
      </c>
      <c r="B132" s="233" t="s">
        <v>31</v>
      </c>
      <c r="C132" s="233" t="s">
        <v>10</v>
      </c>
      <c r="D132" s="236" t="s">
        <v>203</v>
      </c>
      <c r="E132" s="237" t="s">
        <v>8</v>
      </c>
      <c r="F132" s="317">
        <f>SUM(F133+F137)</f>
        <v>1244400</v>
      </c>
      <c r="G132" s="317">
        <f>SUM(G133+G137)</f>
        <v>1244400</v>
      </c>
      <c r="H132" s="298">
        <f t="shared" si="9"/>
        <v>0</v>
      </c>
    </row>
    <row r="133" spans="1:8" ht="64.5" x14ac:dyDescent="0.25">
      <c r="A133" s="221" t="s">
        <v>76</v>
      </c>
      <c r="B133" s="231" t="s">
        <v>31</v>
      </c>
      <c r="C133" s="231" t="s">
        <v>10</v>
      </c>
      <c r="D133" s="206" t="s">
        <v>229</v>
      </c>
      <c r="E133" s="254" t="s">
        <v>8</v>
      </c>
      <c r="F133" s="258">
        <f t="shared" si="18"/>
        <v>622200</v>
      </c>
      <c r="G133" s="258">
        <f t="shared" si="18"/>
        <v>622200</v>
      </c>
      <c r="H133" s="298">
        <f t="shared" si="9"/>
        <v>0</v>
      </c>
    </row>
    <row r="134" spans="1:8" x14ac:dyDescent="0.25">
      <c r="A134" s="209" t="s">
        <v>70</v>
      </c>
      <c r="B134" s="205" t="s">
        <v>31</v>
      </c>
      <c r="C134" s="205" t="s">
        <v>10</v>
      </c>
      <c r="D134" s="206" t="s">
        <v>229</v>
      </c>
      <c r="E134" s="205" t="s">
        <v>71</v>
      </c>
      <c r="F134" s="258">
        <f t="shared" si="18"/>
        <v>622200</v>
      </c>
      <c r="G134" s="258">
        <f t="shared" si="18"/>
        <v>622200</v>
      </c>
      <c r="H134" s="298">
        <f t="shared" si="9"/>
        <v>0</v>
      </c>
    </row>
    <row r="135" spans="1:8" x14ac:dyDescent="0.25">
      <c r="A135" s="209" t="s">
        <v>325</v>
      </c>
      <c r="B135" s="205" t="s">
        <v>31</v>
      </c>
      <c r="C135" s="205" t="s">
        <v>10</v>
      </c>
      <c r="D135" s="206" t="s">
        <v>229</v>
      </c>
      <c r="E135" s="205" t="s">
        <v>324</v>
      </c>
      <c r="F135" s="258">
        <f>SUM(Лист1!G182)</f>
        <v>622200</v>
      </c>
      <c r="G135" s="258">
        <f>SUM(Лист1!H182)</f>
        <v>622200</v>
      </c>
      <c r="H135" s="298">
        <f t="shared" si="9"/>
        <v>0</v>
      </c>
    </row>
    <row r="136" spans="1:8" x14ac:dyDescent="0.25">
      <c r="A136" s="209" t="s">
        <v>72</v>
      </c>
      <c r="B136" s="205" t="s">
        <v>31</v>
      </c>
      <c r="C136" s="205" t="s">
        <v>10</v>
      </c>
      <c r="D136" s="206" t="s">
        <v>229</v>
      </c>
      <c r="E136" s="205" t="s">
        <v>73</v>
      </c>
      <c r="F136" s="258"/>
      <c r="G136" s="258"/>
      <c r="H136" s="298">
        <f t="shared" si="9"/>
        <v>0</v>
      </c>
    </row>
    <row r="137" spans="1:8" ht="64.5" x14ac:dyDescent="0.25">
      <c r="A137" s="221" t="s">
        <v>76</v>
      </c>
      <c r="B137" s="205" t="s">
        <v>31</v>
      </c>
      <c r="C137" s="205" t="s">
        <v>10</v>
      </c>
      <c r="D137" s="206" t="s">
        <v>486</v>
      </c>
      <c r="E137" s="207" t="s">
        <v>8</v>
      </c>
      <c r="F137" s="332">
        <f t="shared" ref="F137:G137" si="19">SUM(F138)</f>
        <v>622200</v>
      </c>
      <c r="G137" s="332">
        <f t="shared" si="19"/>
        <v>622200</v>
      </c>
      <c r="H137" s="298"/>
    </row>
    <row r="138" spans="1:8" x14ac:dyDescent="0.25">
      <c r="A138" s="209" t="s">
        <v>70</v>
      </c>
      <c r="B138" s="205" t="s">
        <v>31</v>
      </c>
      <c r="C138" s="205" t="s">
        <v>10</v>
      </c>
      <c r="D138" s="206" t="s">
        <v>486</v>
      </c>
      <c r="E138" s="205" t="s">
        <v>71</v>
      </c>
      <c r="F138" s="332">
        <f>SUM(F139)</f>
        <v>622200</v>
      </c>
      <c r="G138" s="332">
        <f>SUM(G139)</f>
        <v>622200</v>
      </c>
      <c r="H138" s="298"/>
    </row>
    <row r="139" spans="1:8" x14ac:dyDescent="0.25">
      <c r="A139" s="209" t="s">
        <v>325</v>
      </c>
      <c r="B139" s="205" t="s">
        <v>31</v>
      </c>
      <c r="C139" s="205" t="s">
        <v>10</v>
      </c>
      <c r="D139" s="206" t="s">
        <v>486</v>
      </c>
      <c r="E139" s="205" t="s">
        <v>324</v>
      </c>
      <c r="F139" s="332">
        <f>SUM(Лист1!G401)</f>
        <v>622200</v>
      </c>
      <c r="G139" s="332">
        <f>SUM(Лист1!H401)</f>
        <v>622200</v>
      </c>
      <c r="H139" s="298"/>
    </row>
    <row r="140" spans="1:8" ht="14.45" x14ac:dyDescent="0.3">
      <c r="A140" s="209"/>
      <c r="B140" s="205"/>
      <c r="C140" s="205"/>
      <c r="D140" s="206"/>
      <c r="E140" s="205"/>
      <c r="F140" s="258"/>
      <c r="G140" s="258"/>
      <c r="H140" s="298"/>
    </row>
    <row r="141" spans="1:8" ht="30" x14ac:dyDescent="0.25">
      <c r="A141" s="278" t="s">
        <v>9</v>
      </c>
      <c r="B141" s="222" t="s">
        <v>10</v>
      </c>
      <c r="C141" s="223" t="s">
        <v>7</v>
      </c>
      <c r="D141" s="223" t="s">
        <v>203</v>
      </c>
      <c r="E141" s="222" t="s">
        <v>8</v>
      </c>
      <c r="F141" s="317">
        <f>SUM(F142+F153+F160)</f>
        <v>1594308</v>
      </c>
      <c r="G141" s="317">
        <f>SUM(G142+G153+G160)</f>
        <v>1594308</v>
      </c>
      <c r="H141" s="298">
        <f t="shared" si="9"/>
        <v>0</v>
      </c>
    </row>
    <row r="142" spans="1:8" ht="39" x14ac:dyDescent="0.25">
      <c r="A142" s="220" t="s">
        <v>128</v>
      </c>
      <c r="B142" s="233" t="s">
        <v>10</v>
      </c>
      <c r="C142" s="236" t="s">
        <v>41</v>
      </c>
      <c r="D142" s="236" t="s">
        <v>203</v>
      </c>
      <c r="E142" s="233" t="s">
        <v>8</v>
      </c>
      <c r="F142" s="317">
        <f>SUM(F143+F150)</f>
        <v>1522188</v>
      </c>
      <c r="G142" s="317">
        <f>SUM(G143+G150)</f>
        <v>1522188</v>
      </c>
      <c r="H142" s="298">
        <f t="shared" si="9"/>
        <v>0</v>
      </c>
    </row>
    <row r="143" spans="1:8" ht="39" x14ac:dyDescent="0.25">
      <c r="A143" s="221" t="s">
        <v>128</v>
      </c>
      <c r="B143" s="231" t="s">
        <v>10</v>
      </c>
      <c r="C143" s="250" t="s">
        <v>41</v>
      </c>
      <c r="D143" s="213" t="s">
        <v>260</v>
      </c>
      <c r="E143" s="254" t="s">
        <v>8</v>
      </c>
      <c r="F143" s="258">
        <f>SUM(F144+F146+F148)</f>
        <v>1522188</v>
      </c>
      <c r="G143" s="258">
        <f>SUM(G144+G146+G148)</f>
        <v>1522188</v>
      </c>
      <c r="H143" s="298">
        <f t="shared" si="9"/>
        <v>0</v>
      </c>
    </row>
    <row r="144" spans="1:8" ht="34.5" x14ac:dyDescent="0.25">
      <c r="A144" s="209" t="s">
        <v>43</v>
      </c>
      <c r="B144" s="205" t="s">
        <v>10</v>
      </c>
      <c r="C144" s="206" t="s">
        <v>41</v>
      </c>
      <c r="D144" s="213" t="s">
        <v>260</v>
      </c>
      <c r="E144" s="205" t="s">
        <v>44</v>
      </c>
      <c r="F144" s="258">
        <f>SUM(F145)</f>
        <v>1377744</v>
      </c>
      <c r="G144" s="258">
        <f>SUM(G145)</f>
        <v>1377744</v>
      </c>
      <c r="H144" s="298">
        <f t="shared" si="9"/>
        <v>0</v>
      </c>
    </row>
    <row r="145" spans="1:8" x14ac:dyDescent="0.25">
      <c r="A145" s="209" t="s">
        <v>48</v>
      </c>
      <c r="B145" s="205" t="s">
        <v>10</v>
      </c>
      <c r="C145" s="206" t="s">
        <v>41</v>
      </c>
      <c r="D145" s="213" t="s">
        <v>260</v>
      </c>
      <c r="E145" s="205" t="s">
        <v>49</v>
      </c>
      <c r="F145" s="258">
        <f>SUM(Лист1!G406)</f>
        <v>1377744</v>
      </c>
      <c r="G145" s="258">
        <f>SUM(Лист1!H406)</f>
        <v>1377744</v>
      </c>
      <c r="H145" s="298">
        <f t="shared" si="9"/>
        <v>0</v>
      </c>
    </row>
    <row r="146" spans="1:8" x14ac:dyDescent="0.25">
      <c r="A146" s="318" t="s">
        <v>12</v>
      </c>
      <c r="B146" s="291" t="s">
        <v>10</v>
      </c>
      <c r="C146" s="316" t="s">
        <v>41</v>
      </c>
      <c r="D146" s="213" t="s">
        <v>260</v>
      </c>
      <c r="E146" s="291" t="s">
        <v>13</v>
      </c>
      <c r="F146" s="258">
        <f>SUM(F147)</f>
        <v>119200</v>
      </c>
      <c r="G146" s="258">
        <f>SUM(G147)</f>
        <v>119200</v>
      </c>
      <c r="H146" s="298">
        <f t="shared" si="9"/>
        <v>0</v>
      </c>
    </row>
    <row r="147" spans="1:8" ht="23.25" x14ac:dyDescent="0.25">
      <c r="A147" s="209" t="s">
        <v>342</v>
      </c>
      <c r="B147" s="291" t="s">
        <v>10</v>
      </c>
      <c r="C147" s="316" t="s">
        <v>41</v>
      </c>
      <c r="D147" s="213" t="s">
        <v>260</v>
      </c>
      <c r="E147" s="291" t="s">
        <v>15</v>
      </c>
      <c r="F147" s="258">
        <f>SUM(Лист1!G408)</f>
        <v>119200</v>
      </c>
      <c r="G147" s="258">
        <f>SUM(Лист1!H408)</f>
        <v>119200</v>
      </c>
      <c r="H147" s="298">
        <f t="shared" si="9"/>
        <v>0</v>
      </c>
    </row>
    <row r="148" spans="1:8" x14ac:dyDescent="0.25">
      <c r="A148" s="318" t="s">
        <v>50</v>
      </c>
      <c r="B148" s="291" t="s">
        <v>10</v>
      </c>
      <c r="C148" s="316" t="s">
        <v>41</v>
      </c>
      <c r="D148" s="213" t="s">
        <v>260</v>
      </c>
      <c r="E148" s="291" t="s">
        <v>51</v>
      </c>
      <c r="F148" s="258">
        <f>SUM(F149)</f>
        <v>25244</v>
      </c>
      <c r="G148" s="258">
        <f>SUM(G149)</f>
        <v>25244</v>
      </c>
      <c r="H148" s="298">
        <f t="shared" si="9"/>
        <v>0</v>
      </c>
    </row>
    <row r="149" spans="1:8" x14ac:dyDescent="0.25">
      <c r="A149" s="318" t="s">
        <v>314</v>
      </c>
      <c r="B149" s="205" t="s">
        <v>10</v>
      </c>
      <c r="C149" s="206" t="s">
        <v>41</v>
      </c>
      <c r="D149" s="213" t="s">
        <v>260</v>
      </c>
      <c r="E149" s="205" t="s">
        <v>313</v>
      </c>
      <c r="F149" s="258">
        <f>SUM(Лист1!G410)</f>
        <v>25244</v>
      </c>
      <c r="G149" s="258">
        <f>SUM(Лист1!H410)</f>
        <v>25244</v>
      </c>
      <c r="H149" s="298">
        <f t="shared" si="9"/>
        <v>0</v>
      </c>
    </row>
    <row r="150" spans="1:8" ht="51.75" x14ac:dyDescent="0.25">
      <c r="A150" s="221" t="s">
        <v>396</v>
      </c>
      <c r="B150" s="231" t="s">
        <v>10</v>
      </c>
      <c r="C150" s="250" t="s">
        <v>41</v>
      </c>
      <c r="D150" s="252" t="s">
        <v>366</v>
      </c>
      <c r="E150" s="254" t="s">
        <v>8</v>
      </c>
      <c r="F150" s="333">
        <f>SUM(F151)</f>
        <v>0</v>
      </c>
      <c r="G150" s="333">
        <f>SUM(G151)</f>
        <v>0</v>
      </c>
      <c r="H150" s="298">
        <f t="shared" si="9"/>
        <v>0</v>
      </c>
    </row>
    <row r="151" spans="1:8" x14ac:dyDescent="0.25">
      <c r="A151" s="209" t="s">
        <v>12</v>
      </c>
      <c r="B151" s="205" t="s">
        <v>10</v>
      </c>
      <c r="C151" s="206" t="s">
        <v>41</v>
      </c>
      <c r="D151" s="252" t="s">
        <v>366</v>
      </c>
      <c r="E151" s="205" t="s">
        <v>13</v>
      </c>
      <c r="F151" s="333">
        <f>SUM(F152)</f>
        <v>0</v>
      </c>
      <c r="G151" s="333">
        <f>SUM(G152)</f>
        <v>0</v>
      </c>
      <c r="H151" s="298">
        <f t="shared" si="9"/>
        <v>0</v>
      </c>
    </row>
    <row r="152" spans="1:8" ht="33.75" x14ac:dyDescent="0.25">
      <c r="A152" s="344" t="s">
        <v>336</v>
      </c>
      <c r="B152" s="205" t="s">
        <v>10</v>
      </c>
      <c r="C152" s="206" t="s">
        <v>41</v>
      </c>
      <c r="D152" s="252" t="s">
        <v>366</v>
      </c>
      <c r="E152" s="205" t="s">
        <v>15</v>
      </c>
      <c r="F152" s="333">
        <f>SUM(Лист1!G412)</f>
        <v>0</v>
      </c>
      <c r="G152" s="333">
        <f>SUM(Лист1!H412)</f>
        <v>0</v>
      </c>
      <c r="H152" s="298">
        <f t="shared" si="9"/>
        <v>0</v>
      </c>
    </row>
    <row r="153" spans="1:8" x14ac:dyDescent="0.25">
      <c r="A153" s="220" t="s">
        <v>129</v>
      </c>
      <c r="B153" s="309" t="s">
        <v>10</v>
      </c>
      <c r="C153" s="305">
        <v>10</v>
      </c>
      <c r="D153" s="305" t="s">
        <v>203</v>
      </c>
      <c r="E153" s="306" t="s">
        <v>8</v>
      </c>
      <c r="F153" s="283">
        <f>SUM(F154+F157)</f>
        <v>0</v>
      </c>
      <c r="G153" s="283">
        <f>SUM(G154+G157)</f>
        <v>0</v>
      </c>
      <c r="H153" s="298">
        <f t="shared" si="9"/>
        <v>0</v>
      </c>
    </row>
    <row r="154" spans="1:8" x14ac:dyDescent="0.25">
      <c r="A154" s="224" t="s">
        <v>120</v>
      </c>
      <c r="B154" s="239" t="s">
        <v>10</v>
      </c>
      <c r="C154" s="252">
        <v>10</v>
      </c>
      <c r="D154" s="252" t="s">
        <v>256</v>
      </c>
      <c r="E154" s="282" t="s">
        <v>8</v>
      </c>
      <c r="F154" s="333">
        <f t="shared" ref="F154:G155" si="20">SUM(F155)</f>
        <v>0</v>
      </c>
      <c r="G154" s="333">
        <f t="shared" si="20"/>
        <v>0</v>
      </c>
      <c r="H154" s="298">
        <f t="shared" si="9"/>
        <v>0</v>
      </c>
    </row>
    <row r="155" spans="1:8" x14ac:dyDescent="0.25">
      <c r="A155" s="209" t="s">
        <v>130</v>
      </c>
      <c r="B155" s="212" t="s">
        <v>10</v>
      </c>
      <c r="C155" s="213">
        <v>10</v>
      </c>
      <c r="D155" s="252" t="s">
        <v>256</v>
      </c>
      <c r="E155" s="212" t="s">
        <v>131</v>
      </c>
      <c r="F155" s="333">
        <f t="shared" si="20"/>
        <v>0</v>
      </c>
      <c r="G155" s="333">
        <f t="shared" si="20"/>
        <v>0</v>
      </c>
      <c r="H155" s="298">
        <f t="shared" si="9"/>
        <v>0</v>
      </c>
    </row>
    <row r="156" spans="1:8" x14ac:dyDescent="0.25">
      <c r="A156" s="215" t="s">
        <v>132</v>
      </c>
      <c r="B156" s="212" t="s">
        <v>10</v>
      </c>
      <c r="C156" s="213">
        <v>10</v>
      </c>
      <c r="D156" s="252" t="s">
        <v>256</v>
      </c>
      <c r="E156" s="212" t="s">
        <v>133</v>
      </c>
      <c r="F156" s="333">
        <f>SUM(Лист1!G417)</f>
        <v>0</v>
      </c>
      <c r="G156" s="333">
        <f>SUM(Лист1!H417)</f>
        <v>0</v>
      </c>
      <c r="H156" s="298">
        <f t="shared" si="9"/>
        <v>0</v>
      </c>
    </row>
    <row r="157" spans="1:8" x14ac:dyDescent="0.25">
      <c r="A157" s="221" t="s">
        <v>319</v>
      </c>
      <c r="B157" s="239" t="s">
        <v>10</v>
      </c>
      <c r="C157" s="252">
        <v>10</v>
      </c>
      <c r="D157" s="252" t="s">
        <v>318</v>
      </c>
      <c r="E157" s="282" t="s">
        <v>8</v>
      </c>
      <c r="F157" s="333">
        <f t="shared" ref="F157:G158" si="21">SUM(F158)</f>
        <v>0</v>
      </c>
      <c r="G157" s="333">
        <f t="shared" si="21"/>
        <v>0</v>
      </c>
      <c r="H157" s="298">
        <f t="shared" si="9"/>
        <v>0</v>
      </c>
    </row>
    <row r="158" spans="1:8" x14ac:dyDescent="0.25">
      <c r="A158" s="209" t="s">
        <v>12</v>
      </c>
      <c r="B158" s="205" t="s">
        <v>10</v>
      </c>
      <c r="C158" s="213">
        <v>10</v>
      </c>
      <c r="D158" s="252" t="s">
        <v>318</v>
      </c>
      <c r="E158" s="205" t="s">
        <v>13</v>
      </c>
      <c r="F158" s="333">
        <f t="shared" si="21"/>
        <v>0</v>
      </c>
      <c r="G158" s="333">
        <f t="shared" si="21"/>
        <v>0</v>
      </c>
      <c r="H158" s="298">
        <f t="shared" si="9"/>
        <v>0</v>
      </c>
    </row>
    <row r="159" spans="1:8" ht="23.25" x14ac:dyDescent="0.25">
      <c r="A159" s="209" t="s">
        <v>342</v>
      </c>
      <c r="B159" s="205" t="s">
        <v>10</v>
      </c>
      <c r="C159" s="252">
        <v>10</v>
      </c>
      <c r="D159" s="252" t="s">
        <v>318</v>
      </c>
      <c r="E159" s="205" t="s">
        <v>15</v>
      </c>
      <c r="F159" s="333">
        <f>SUM(Лист1!G420)</f>
        <v>0</v>
      </c>
      <c r="G159" s="333">
        <f>SUM(Лист1!H420)</f>
        <v>0</v>
      </c>
      <c r="H159" s="298">
        <f t="shared" si="9"/>
        <v>0</v>
      </c>
    </row>
    <row r="160" spans="1:8" ht="30" x14ac:dyDescent="0.25">
      <c r="A160" s="246" t="s">
        <v>200</v>
      </c>
      <c r="B160" s="233" t="s">
        <v>10</v>
      </c>
      <c r="C160" s="236">
        <v>14</v>
      </c>
      <c r="D160" s="236" t="s">
        <v>203</v>
      </c>
      <c r="E160" s="233" t="s">
        <v>8</v>
      </c>
      <c r="F160" s="317">
        <f>SUM(F161+F166)</f>
        <v>72120</v>
      </c>
      <c r="G160" s="317">
        <f>SUM(G161+G166)</f>
        <v>72120</v>
      </c>
      <c r="H160" s="298">
        <f t="shared" si="9"/>
        <v>0</v>
      </c>
    </row>
    <row r="161" spans="1:8" ht="26.25" x14ac:dyDescent="0.25">
      <c r="A161" s="216" t="s">
        <v>19</v>
      </c>
      <c r="B161" s="231" t="s">
        <v>10</v>
      </c>
      <c r="C161" s="231" t="s">
        <v>11</v>
      </c>
      <c r="D161" s="213" t="s">
        <v>204</v>
      </c>
      <c r="E161" s="231" t="s">
        <v>8</v>
      </c>
      <c r="F161" s="258">
        <f>SUM(F162+F164)</f>
        <v>0</v>
      </c>
      <c r="G161" s="258">
        <f>SUM(G162+G164)</f>
        <v>0</v>
      </c>
      <c r="H161" s="298">
        <f t="shared" si="9"/>
        <v>0</v>
      </c>
    </row>
    <row r="162" spans="1:8" x14ac:dyDescent="0.25">
      <c r="A162" s="209" t="s">
        <v>12</v>
      </c>
      <c r="B162" s="212" t="s">
        <v>10</v>
      </c>
      <c r="C162" s="212" t="s">
        <v>11</v>
      </c>
      <c r="D162" s="213" t="s">
        <v>204</v>
      </c>
      <c r="E162" s="212" t="s">
        <v>13</v>
      </c>
      <c r="F162" s="258">
        <f>SUM(F163)</f>
        <v>0</v>
      </c>
      <c r="G162" s="258">
        <f>SUM(G163)</f>
        <v>0</v>
      </c>
      <c r="H162" s="298">
        <f t="shared" si="9"/>
        <v>0</v>
      </c>
    </row>
    <row r="163" spans="1:8" ht="23.25" x14ac:dyDescent="0.25">
      <c r="A163" s="209" t="s">
        <v>342</v>
      </c>
      <c r="B163" s="205" t="s">
        <v>10</v>
      </c>
      <c r="C163" s="205" t="s">
        <v>11</v>
      </c>
      <c r="D163" s="213" t="s">
        <v>204</v>
      </c>
      <c r="E163" s="205" t="s">
        <v>15</v>
      </c>
      <c r="F163" s="258">
        <f>SUM(Лист1!G33)</f>
        <v>0</v>
      </c>
      <c r="G163" s="258">
        <f>SUM(Лист1!H33)</f>
        <v>0</v>
      </c>
      <c r="H163" s="298">
        <f t="shared" si="9"/>
        <v>0</v>
      </c>
    </row>
    <row r="164" spans="1:8" ht="23.25" x14ac:dyDescent="0.25">
      <c r="A164" s="209" t="s">
        <v>16</v>
      </c>
      <c r="B164" s="205" t="s">
        <v>10</v>
      </c>
      <c r="C164" s="205" t="s">
        <v>11</v>
      </c>
      <c r="D164" s="213" t="s">
        <v>204</v>
      </c>
      <c r="E164" s="205" t="s">
        <v>17</v>
      </c>
      <c r="F164" s="258">
        <f>SUM(F165)</f>
        <v>0</v>
      </c>
      <c r="G164" s="258">
        <f>SUM(G165)</f>
        <v>0</v>
      </c>
      <c r="H164" s="298">
        <f t="shared" si="9"/>
        <v>0</v>
      </c>
    </row>
    <row r="165" spans="1:8" x14ac:dyDescent="0.25">
      <c r="A165" s="210" t="s">
        <v>332</v>
      </c>
      <c r="B165" s="205" t="s">
        <v>10</v>
      </c>
      <c r="C165" s="205" t="s">
        <v>11</v>
      </c>
      <c r="D165" s="213" t="s">
        <v>204</v>
      </c>
      <c r="E165" s="205" t="s">
        <v>331</v>
      </c>
      <c r="F165" s="258">
        <f>SUM(Лист1!G35)</f>
        <v>0</v>
      </c>
      <c r="G165" s="258">
        <f>SUM(Лист1!H35)</f>
        <v>0</v>
      </c>
      <c r="H165" s="298">
        <f t="shared" si="9"/>
        <v>0</v>
      </c>
    </row>
    <row r="166" spans="1:8" ht="51.75" x14ac:dyDescent="0.25">
      <c r="A166" s="221" t="s">
        <v>398</v>
      </c>
      <c r="B166" s="205" t="s">
        <v>10</v>
      </c>
      <c r="C166" s="205" t="s">
        <v>11</v>
      </c>
      <c r="D166" s="213" t="s">
        <v>404</v>
      </c>
      <c r="E166" s="231" t="s">
        <v>8</v>
      </c>
      <c r="F166" s="258">
        <f>SUM(F167)</f>
        <v>72120</v>
      </c>
      <c r="G166" s="258">
        <f>SUM(G167)</f>
        <v>72120</v>
      </c>
      <c r="H166" s="298">
        <f t="shared" si="9"/>
        <v>0</v>
      </c>
    </row>
    <row r="167" spans="1:8" ht="23.25" x14ac:dyDescent="0.25">
      <c r="A167" s="209" t="s">
        <v>16</v>
      </c>
      <c r="B167" s="205" t="s">
        <v>10</v>
      </c>
      <c r="C167" s="205" t="s">
        <v>11</v>
      </c>
      <c r="D167" s="213" t="s">
        <v>404</v>
      </c>
      <c r="E167" s="205" t="s">
        <v>17</v>
      </c>
      <c r="F167" s="258">
        <f>SUM(F168:F168)</f>
        <v>72120</v>
      </c>
      <c r="G167" s="258">
        <f>SUM(G168:G168)</f>
        <v>72120</v>
      </c>
      <c r="H167" s="298">
        <f t="shared" si="9"/>
        <v>0</v>
      </c>
    </row>
    <row r="168" spans="1:8" x14ac:dyDescent="0.25">
      <c r="A168" s="248" t="s">
        <v>334</v>
      </c>
      <c r="B168" s="205" t="s">
        <v>10</v>
      </c>
      <c r="C168" s="205" t="s">
        <v>11</v>
      </c>
      <c r="D168" s="213" t="s">
        <v>404</v>
      </c>
      <c r="E168" s="291">
        <v>620</v>
      </c>
      <c r="F168" s="323">
        <f>SUM(Лист1!G30)</f>
        <v>72120</v>
      </c>
      <c r="G168" s="323">
        <f>SUM(Лист1!H30)</f>
        <v>72120</v>
      </c>
      <c r="H168" s="298">
        <f t="shared" si="9"/>
        <v>0</v>
      </c>
    </row>
    <row r="169" spans="1:8" ht="18" x14ac:dyDescent="0.25">
      <c r="A169" s="292" t="s">
        <v>134</v>
      </c>
      <c r="B169" s="293" t="s">
        <v>60</v>
      </c>
      <c r="C169" s="294" t="s">
        <v>7</v>
      </c>
      <c r="D169" s="294" t="s">
        <v>203</v>
      </c>
      <c r="E169" s="293" t="s">
        <v>8</v>
      </c>
      <c r="F169" s="317">
        <f>SUM(F175+F189+F203+F225+F193+F170)</f>
        <v>8323177.8200000003</v>
      </c>
      <c r="G169" s="317">
        <f>SUM(G175+G189+G203+G225+G193+G170)</f>
        <v>17291177.82</v>
      </c>
      <c r="H169" s="298">
        <f t="shared" si="9"/>
        <v>8968000</v>
      </c>
    </row>
    <row r="170" spans="1:8" ht="15.75" x14ac:dyDescent="0.25">
      <c r="A170" s="398" t="s">
        <v>517</v>
      </c>
      <c r="B170" s="236" t="s">
        <v>60</v>
      </c>
      <c r="C170" s="236" t="s">
        <v>24</v>
      </c>
      <c r="D170" s="305" t="s">
        <v>203</v>
      </c>
      <c r="E170" s="306" t="s">
        <v>8</v>
      </c>
      <c r="F170" s="283">
        <f t="shared" ref="F170:G170" si="22">SUM(F171)</f>
        <v>0</v>
      </c>
      <c r="G170" s="283">
        <f t="shared" si="22"/>
        <v>100000</v>
      </c>
      <c r="H170" s="331">
        <f t="shared" si="9"/>
        <v>100000</v>
      </c>
    </row>
    <row r="171" spans="1:8" ht="39" x14ac:dyDescent="0.25">
      <c r="A171" s="221" t="s">
        <v>55</v>
      </c>
      <c r="B171" s="236" t="s">
        <v>60</v>
      </c>
      <c r="C171" s="236" t="s">
        <v>24</v>
      </c>
      <c r="D171" s="305" t="s">
        <v>224</v>
      </c>
      <c r="E171" s="303" t="s">
        <v>8</v>
      </c>
      <c r="F171" s="331">
        <f>SUM(F172)</f>
        <v>0</v>
      </c>
      <c r="G171" s="331">
        <f>SUM(G172)</f>
        <v>100000</v>
      </c>
      <c r="H171" s="331">
        <f t="shared" ref="H171:H174" si="23">SUM(G171-F171)</f>
        <v>100000</v>
      </c>
    </row>
    <row r="172" spans="1:8" ht="23.25" x14ac:dyDescent="0.25">
      <c r="A172" s="209" t="s">
        <v>16</v>
      </c>
      <c r="B172" s="250" t="s">
        <v>60</v>
      </c>
      <c r="C172" s="250" t="s">
        <v>24</v>
      </c>
      <c r="D172" s="213" t="s">
        <v>224</v>
      </c>
      <c r="E172" s="205" t="s">
        <v>17</v>
      </c>
      <c r="F172" s="332">
        <f>SUM(F173:F174)</f>
        <v>0</v>
      </c>
      <c r="G172" s="332">
        <f>SUM(G173:G174)</f>
        <v>100000</v>
      </c>
      <c r="H172" s="332">
        <f t="shared" si="23"/>
        <v>100000</v>
      </c>
    </row>
    <row r="173" spans="1:8" x14ac:dyDescent="0.25">
      <c r="A173" s="210" t="s">
        <v>332</v>
      </c>
      <c r="B173" s="250" t="s">
        <v>60</v>
      </c>
      <c r="C173" s="250" t="s">
        <v>24</v>
      </c>
      <c r="D173" s="213" t="s">
        <v>224</v>
      </c>
      <c r="E173" s="205" t="s">
        <v>331</v>
      </c>
      <c r="F173" s="332">
        <v>0</v>
      </c>
      <c r="G173" s="332">
        <v>65384.65</v>
      </c>
      <c r="H173" s="332">
        <f t="shared" si="23"/>
        <v>65384.65</v>
      </c>
    </row>
    <row r="174" spans="1:8" x14ac:dyDescent="0.25">
      <c r="A174" s="210" t="s">
        <v>334</v>
      </c>
      <c r="B174" s="250" t="s">
        <v>60</v>
      </c>
      <c r="C174" s="250" t="s">
        <v>24</v>
      </c>
      <c r="D174" s="213" t="s">
        <v>224</v>
      </c>
      <c r="E174" s="205" t="s">
        <v>333</v>
      </c>
      <c r="F174" s="332">
        <v>0</v>
      </c>
      <c r="G174" s="332">
        <v>34615.35</v>
      </c>
      <c r="H174" s="332">
        <f t="shared" si="23"/>
        <v>34615.35</v>
      </c>
    </row>
    <row r="175" spans="1:8" x14ac:dyDescent="0.25">
      <c r="A175" s="295" t="s">
        <v>135</v>
      </c>
      <c r="B175" s="296" t="s">
        <v>60</v>
      </c>
      <c r="C175" s="297" t="s">
        <v>83</v>
      </c>
      <c r="D175" s="297" t="s">
        <v>203</v>
      </c>
      <c r="E175" s="296" t="s">
        <v>8</v>
      </c>
      <c r="F175" s="317">
        <f>SUM(F176+F186+F183)</f>
        <v>225093.1</v>
      </c>
      <c r="G175" s="317">
        <f>SUM(G176+G186+G183)</f>
        <v>225093.1</v>
      </c>
      <c r="H175" s="298">
        <f t="shared" ref="H175:H243" si="24">SUM(G175-F175)</f>
        <v>0</v>
      </c>
    </row>
    <row r="176" spans="1:8" ht="26.25" x14ac:dyDescent="0.25">
      <c r="A176" s="221" t="s">
        <v>136</v>
      </c>
      <c r="B176" s="205" t="s">
        <v>60</v>
      </c>
      <c r="C176" s="206" t="s">
        <v>83</v>
      </c>
      <c r="D176" s="213" t="s">
        <v>261</v>
      </c>
      <c r="E176" s="207" t="s">
        <v>8</v>
      </c>
      <c r="F176" s="258">
        <f>SUM(F177+F180)</f>
        <v>200000</v>
      </c>
      <c r="G176" s="258">
        <f>SUM(G177+G180)</f>
        <v>200000</v>
      </c>
      <c r="H176" s="298">
        <f t="shared" si="24"/>
        <v>0</v>
      </c>
    </row>
    <row r="177" spans="1:8" ht="48.75" x14ac:dyDescent="0.25">
      <c r="A177" s="247" t="s">
        <v>137</v>
      </c>
      <c r="B177" s="205" t="s">
        <v>60</v>
      </c>
      <c r="C177" s="206" t="s">
        <v>83</v>
      </c>
      <c r="D177" s="213" t="s">
        <v>262</v>
      </c>
      <c r="E177" s="207" t="s">
        <v>8</v>
      </c>
      <c r="F177" s="258">
        <f>SUM(F179)</f>
        <v>100000</v>
      </c>
      <c r="G177" s="258">
        <f>SUM(G179)</f>
        <v>100000</v>
      </c>
      <c r="H177" s="298">
        <f t="shared" si="24"/>
        <v>0</v>
      </c>
    </row>
    <row r="178" spans="1:8" x14ac:dyDescent="0.25">
      <c r="A178" s="209" t="s">
        <v>50</v>
      </c>
      <c r="B178" s="205" t="s">
        <v>60</v>
      </c>
      <c r="C178" s="206" t="s">
        <v>83</v>
      </c>
      <c r="D178" s="213" t="s">
        <v>262</v>
      </c>
      <c r="E178" s="205" t="s">
        <v>51</v>
      </c>
      <c r="F178" s="258">
        <f>SUM(F179)</f>
        <v>100000</v>
      </c>
      <c r="G178" s="258">
        <f>SUM(G179)</f>
        <v>100000</v>
      </c>
      <c r="H178" s="298">
        <f t="shared" si="24"/>
        <v>0</v>
      </c>
    </row>
    <row r="179" spans="1:8" ht="23.25" x14ac:dyDescent="0.25">
      <c r="A179" s="209" t="s">
        <v>138</v>
      </c>
      <c r="B179" s="205" t="s">
        <v>60</v>
      </c>
      <c r="C179" s="206" t="s">
        <v>83</v>
      </c>
      <c r="D179" s="213" t="s">
        <v>262</v>
      </c>
      <c r="E179" s="205" t="s">
        <v>139</v>
      </c>
      <c r="F179" s="258">
        <f>SUM(Лист1!G426)</f>
        <v>100000</v>
      </c>
      <c r="G179" s="258">
        <f>SUM(Лист1!H426)</f>
        <v>100000</v>
      </c>
      <c r="H179" s="298">
        <f t="shared" si="24"/>
        <v>0</v>
      </c>
    </row>
    <row r="180" spans="1:8" ht="48.75" x14ac:dyDescent="0.25">
      <c r="A180" s="247" t="s">
        <v>140</v>
      </c>
      <c r="B180" s="205" t="s">
        <v>60</v>
      </c>
      <c r="C180" s="206" t="s">
        <v>83</v>
      </c>
      <c r="D180" s="213" t="s">
        <v>263</v>
      </c>
      <c r="E180" s="207" t="s">
        <v>8</v>
      </c>
      <c r="F180" s="258">
        <f t="shared" ref="F180:G181" si="25">SUM(F181)</f>
        <v>100000</v>
      </c>
      <c r="G180" s="258">
        <f t="shared" si="25"/>
        <v>100000</v>
      </c>
      <c r="H180" s="298">
        <f t="shared" si="24"/>
        <v>0</v>
      </c>
    </row>
    <row r="181" spans="1:8" x14ac:dyDescent="0.25">
      <c r="A181" s="209" t="s">
        <v>50</v>
      </c>
      <c r="B181" s="205" t="s">
        <v>60</v>
      </c>
      <c r="C181" s="206" t="s">
        <v>83</v>
      </c>
      <c r="D181" s="213" t="s">
        <v>263</v>
      </c>
      <c r="E181" s="205" t="s">
        <v>51</v>
      </c>
      <c r="F181" s="258">
        <f t="shared" si="25"/>
        <v>100000</v>
      </c>
      <c r="G181" s="258">
        <f t="shared" si="25"/>
        <v>100000</v>
      </c>
      <c r="H181" s="298">
        <f t="shared" si="24"/>
        <v>0</v>
      </c>
    </row>
    <row r="182" spans="1:8" ht="23.25" x14ac:dyDescent="0.25">
      <c r="A182" s="209" t="s">
        <v>138</v>
      </c>
      <c r="B182" s="205" t="s">
        <v>60</v>
      </c>
      <c r="C182" s="206" t="s">
        <v>83</v>
      </c>
      <c r="D182" s="213" t="s">
        <v>263</v>
      </c>
      <c r="E182" s="205" t="s">
        <v>139</v>
      </c>
      <c r="F182" s="258">
        <f>SUM(Лист1!G429)</f>
        <v>100000</v>
      </c>
      <c r="G182" s="258">
        <f>SUM(Лист1!H429)</f>
        <v>100000</v>
      </c>
      <c r="H182" s="298">
        <f t="shared" si="24"/>
        <v>0</v>
      </c>
    </row>
    <row r="183" spans="1:8" ht="39" x14ac:dyDescent="0.25">
      <c r="A183" s="221" t="s">
        <v>391</v>
      </c>
      <c r="B183" s="205" t="s">
        <v>60</v>
      </c>
      <c r="C183" s="206" t="s">
        <v>83</v>
      </c>
      <c r="D183" s="213" t="s">
        <v>390</v>
      </c>
      <c r="E183" s="207" t="s">
        <v>8</v>
      </c>
      <c r="F183" s="332">
        <f t="shared" ref="F183:G184" si="26">SUM(F184)</f>
        <v>0</v>
      </c>
      <c r="G183" s="332">
        <f t="shared" si="26"/>
        <v>0</v>
      </c>
      <c r="H183" s="298">
        <f t="shared" si="24"/>
        <v>0</v>
      </c>
    </row>
    <row r="184" spans="1:8" x14ac:dyDescent="0.25">
      <c r="A184" s="218" t="s">
        <v>12</v>
      </c>
      <c r="B184" s="205" t="s">
        <v>60</v>
      </c>
      <c r="C184" s="206" t="s">
        <v>83</v>
      </c>
      <c r="D184" s="213" t="s">
        <v>390</v>
      </c>
      <c r="E184" s="205" t="s">
        <v>13</v>
      </c>
      <c r="F184" s="332">
        <f t="shared" si="26"/>
        <v>0</v>
      </c>
      <c r="G184" s="332">
        <f t="shared" si="26"/>
        <v>0</v>
      </c>
      <c r="H184" s="298">
        <f t="shared" si="24"/>
        <v>0</v>
      </c>
    </row>
    <row r="185" spans="1:8" ht="23.25" x14ac:dyDescent="0.25">
      <c r="A185" s="209" t="s">
        <v>342</v>
      </c>
      <c r="B185" s="205" t="s">
        <v>60</v>
      </c>
      <c r="C185" s="206" t="s">
        <v>83</v>
      </c>
      <c r="D185" s="213" t="s">
        <v>390</v>
      </c>
      <c r="E185" s="266" t="s">
        <v>15</v>
      </c>
      <c r="F185" s="332">
        <v>0</v>
      </c>
      <c r="G185" s="332">
        <v>0</v>
      </c>
      <c r="H185" s="298">
        <f t="shared" si="24"/>
        <v>0</v>
      </c>
    </row>
    <row r="186" spans="1:8" ht="108.75" x14ac:dyDescent="0.25">
      <c r="A186" s="247" t="s">
        <v>201</v>
      </c>
      <c r="B186" s="205" t="s">
        <v>60</v>
      </c>
      <c r="C186" s="206" t="s">
        <v>83</v>
      </c>
      <c r="D186" s="213" t="s">
        <v>264</v>
      </c>
      <c r="E186" s="207" t="s">
        <v>8</v>
      </c>
      <c r="F186" s="332">
        <f t="shared" ref="F186:G187" si="27">SUM(F187)</f>
        <v>25093.1</v>
      </c>
      <c r="G186" s="332">
        <f t="shared" si="27"/>
        <v>25093.1</v>
      </c>
      <c r="H186" s="298">
        <f t="shared" si="24"/>
        <v>0</v>
      </c>
    </row>
    <row r="187" spans="1:8" x14ac:dyDescent="0.25">
      <c r="A187" s="209" t="s">
        <v>12</v>
      </c>
      <c r="B187" s="205" t="s">
        <v>60</v>
      </c>
      <c r="C187" s="206" t="s">
        <v>83</v>
      </c>
      <c r="D187" s="213" t="s">
        <v>264</v>
      </c>
      <c r="E187" s="205" t="s">
        <v>13</v>
      </c>
      <c r="F187" s="332">
        <f t="shared" si="27"/>
        <v>25093.1</v>
      </c>
      <c r="G187" s="332">
        <f t="shared" si="27"/>
        <v>25093.1</v>
      </c>
      <c r="H187" s="298">
        <f t="shared" si="24"/>
        <v>0</v>
      </c>
    </row>
    <row r="188" spans="1:8" ht="23.25" x14ac:dyDescent="0.25">
      <c r="A188" s="209" t="s">
        <v>342</v>
      </c>
      <c r="B188" s="205" t="s">
        <v>60</v>
      </c>
      <c r="C188" s="206" t="s">
        <v>83</v>
      </c>
      <c r="D188" s="213" t="s">
        <v>264</v>
      </c>
      <c r="E188" s="205" t="s">
        <v>15</v>
      </c>
      <c r="F188" s="332">
        <f>SUM(Лист1!G435)</f>
        <v>25093.1</v>
      </c>
      <c r="G188" s="332">
        <f>SUM(Лист1!H435)</f>
        <v>25093.1</v>
      </c>
      <c r="H188" s="298">
        <f t="shared" si="24"/>
        <v>0</v>
      </c>
    </row>
    <row r="189" spans="1:8" x14ac:dyDescent="0.25">
      <c r="A189" s="330" t="s">
        <v>78</v>
      </c>
      <c r="B189" s="301" t="s">
        <v>60</v>
      </c>
      <c r="C189" s="301" t="s">
        <v>66</v>
      </c>
      <c r="D189" s="302" t="s">
        <v>203</v>
      </c>
      <c r="E189" s="303" t="s">
        <v>8</v>
      </c>
      <c r="F189" s="331">
        <f t="shared" ref="F189:G191" si="28">SUM(F190)</f>
        <v>0</v>
      </c>
      <c r="G189" s="331">
        <f t="shared" si="28"/>
        <v>0</v>
      </c>
      <c r="H189" s="298">
        <f t="shared" si="24"/>
        <v>0</v>
      </c>
    </row>
    <row r="190" spans="1:8" ht="39" x14ac:dyDescent="0.25">
      <c r="A190" s="211" t="s">
        <v>79</v>
      </c>
      <c r="B190" s="205" t="s">
        <v>60</v>
      </c>
      <c r="C190" s="205" t="s">
        <v>66</v>
      </c>
      <c r="D190" s="206" t="s">
        <v>230</v>
      </c>
      <c r="E190" s="207" t="s">
        <v>8</v>
      </c>
      <c r="F190" s="332">
        <f t="shared" si="28"/>
        <v>0</v>
      </c>
      <c r="G190" s="332">
        <f t="shared" si="28"/>
        <v>0</v>
      </c>
      <c r="H190" s="298">
        <f t="shared" si="24"/>
        <v>0</v>
      </c>
    </row>
    <row r="191" spans="1:8" x14ac:dyDescent="0.25">
      <c r="A191" s="209" t="s">
        <v>70</v>
      </c>
      <c r="B191" s="205" t="s">
        <v>60</v>
      </c>
      <c r="C191" s="205" t="s">
        <v>66</v>
      </c>
      <c r="D191" s="206" t="s">
        <v>230</v>
      </c>
      <c r="E191" s="205" t="s">
        <v>71</v>
      </c>
      <c r="F191" s="332">
        <f t="shared" si="28"/>
        <v>0</v>
      </c>
      <c r="G191" s="332">
        <f t="shared" si="28"/>
        <v>0</v>
      </c>
      <c r="H191" s="298">
        <f t="shared" si="24"/>
        <v>0</v>
      </c>
    </row>
    <row r="192" spans="1:8" x14ac:dyDescent="0.25">
      <c r="A192" s="209" t="s">
        <v>72</v>
      </c>
      <c r="B192" s="205" t="s">
        <v>60</v>
      </c>
      <c r="C192" s="205" t="s">
        <v>66</v>
      </c>
      <c r="D192" s="206" t="s">
        <v>230</v>
      </c>
      <c r="E192" s="205" t="s">
        <v>73</v>
      </c>
      <c r="F192" s="332">
        <f>SUM(Лист1!G187)</f>
        <v>0</v>
      </c>
      <c r="G192" s="332">
        <f>SUM(Лист1!H187)</f>
        <v>0</v>
      </c>
      <c r="H192" s="298">
        <f t="shared" si="24"/>
        <v>0</v>
      </c>
    </row>
    <row r="193" spans="1:8" x14ac:dyDescent="0.25">
      <c r="A193" s="204" t="s">
        <v>320</v>
      </c>
      <c r="B193" s="309" t="s">
        <v>60</v>
      </c>
      <c r="C193" s="301" t="s">
        <v>88</v>
      </c>
      <c r="D193" s="305" t="s">
        <v>203</v>
      </c>
      <c r="E193" s="306" t="s">
        <v>8</v>
      </c>
      <c r="F193" s="331">
        <f>SUM(F197+F194+F200)</f>
        <v>4749067</v>
      </c>
      <c r="G193" s="331">
        <f>SUM(G197+G194+G200)</f>
        <v>4749067</v>
      </c>
      <c r="H193" s="298">
        <f t="shared" si="24"/>
        <v>0</v>
      </c>
    </row>
    <row r="194" spans="1:8" ht="60.75" x14ac:dyDescent="0.25">
      <c r="A194" s="249" t="s">
        <v>348</v>
      </c>
      <c r="B194" s="212" t="s">
        <v>60</v>
      </c>
      <c r="C194" s="206" t="s">
        <v>88</v>
      </c>
      <c r="D194" s="267" t="s">
        <v>349</v>
      </c>
      <c r="E194" s="205" t="s">
        <v>8</v>
      </c>
      <c r="F194" s="332">
        <f t="shared" ref="F194:G195" si="29">SUM(F195)</f>
        <v>0</v>
      </c>
      <c r="G194" s="332">
        <f t="shared" si="29"/>
        <v>0</v>
      </c>
      <c r="H194" s="298">
        <f t="shared" si="24"/>
        <v>0</v>
      </c>
    </row>
    <row r="195" spans="1:8" x14ac:dyDescent="0.25">
      <c r="A195" s="209" t="s">
        <v>50</v>
      </c>
      <c r="B195" s="212" t="s">
        <v>60</v>
      </c>
      <c r="C195" s="206" t="s">
        <v>88</v>
      </c>
      <c r="D195" s="267" t="s">
        <v>349</v>
      </c>
      <c r="E195" s="205" t="s">
        <v>51</v>
      </c>
      <c r="F195" s="332">
        <f t="shared" si="29"/>
        <v>0</v>
      </c>
      <c r="G195" s="332">
        <f t="shared" si="29"/>
        <v>0</v>
      </c>
      <c r="H195" s="298">
        <f t="shared" si="24"/>
        <v>0</v>
      </c>
    </row>
    <row r="196" spans="1:8" ht="23.25" x14ac:dyDescent="0.25">
      <c r="A196" s="209" t="s">
        <v>138</v>
      </c>
      <c r="B196" s="212" t="s">
        <v>60</v>
      </c>
      <c r="C196" s="206" t="s">
        <v>88</v>
      </c>
      <c r="D196" s="267" t="s">
        <v>349</v>
      </c>
      <c r="E196" s="205" t="s">
        <v>139</v>
      </c>
      <c r="F196" s="332">
        <f>SUM(Лист1!G439)</f>
        <v>0</v>
      </c>
      <c r="G196" s="332">
        <f>SUM(Лист1!H439)</f>
        <v>0</v>
      </c>
      <c r="H196" s="298">
        <f t="shared" si="24"/>
        <v>0</v>
      </c>
    </row>
    <row r="197" spans="1:8" ht="72.75" x14ac:dyDescent="0.25">
      <c r="A197" s="247" t="s">
        <v>423</v>
      </c>
      <c r="B197" s="212" t="s">
        <v>60</v>
      </c>
      <c r="C197" s="206" t="s">
        <v>88</v>
      </c>
      <c r="D197" s="267" t="s">
        <v>424</v>
      </c>
      <c r="E197" s="205" t="s">
        <v>8</v>
      </c>
      <c r="F197" s="332">
        <f t="shared" ref="F197:G198" si="30">SUM(F198)</f>
        <v>4739302</v>
      </c>
      <c r="G197" s="332">
        <f t="shared" si="30"/>
        <v>4739302</v>
      </c>
      <c r="H197" s="332">
        <f t="shared" si="24"/>
        <v>0</v>
      </c>
    </row>
    <row r="198" spans="1:8" x14ac:dyDescent="0.25">
      <c r="A198" s="209" t="s">
        <v>50</v>
      </c>
      <c r="B198" s="212" t="s">
        <v>60</v>
      </c>
      <c r="C198" s="206" t="s">
        <v>88</v>
      </c>
      <c r="D198" s="267" t="s">
        <v>424</v>
      </c>
      <c r="E198" s="205" t="s">
        <v>51</v>
      </c>
      <c r="F198" s="332">
        <f t="shared" si="30"/>
        <v>4739302</v>
      </c>
      <c r="G198" s="332">
        <f t="shared" si="30"/>
        <v>4739302</v>
      </c>
      <c r="H198" s="332">
        <f t="shared" si="24"/>
        <v>0</v>
      </c>
    </row>
    <row r="199" spans="1:8" ht="23.25" x14ac:dyDescent="0.25">
      <c r="A199" s="209" t="s">
        <v>138</v>
      </c>
      <c r="B199" s="212" t="s">
        <v>60</v>
      </c>
      <c r="C199" s="206" t="s">
        <v>88</v>
      </c>
      <c r="D199" s="267" t="s">
        <v>424</v>
      </c>
      <c r="E199" s="205" t="s">
        <v>139</v>
      </c>
      <c r="F199" s="332">
        <f>SUM(Лист1!G442)</f>
        <v>4739302</v>
      </c>
      <c r="G199" s="332">
        <f>SUM(Лист1!H442)</f>
        <v>4739302</v>
      </c>
      <c r="H199" s="332">
        <f t="shared" si="24"/>
        <v>0</v>
      </c>
    </row>
    <row r="200" spans="1:8" x14ac:dyDescent="0.25">
      <c r="A200" s="249" t="s">
        <v>373</v>
      </c>
      <c r="B200" s="212" t="s">
        <v>60</v>
      </c>
      <c r="C200" s="206" t="s">
        <v>88</v>
      </c>
      <c r="D200" s="267" t="s">
        <v>372</v>
      </c>
      <c r="E200" s="205" t="s">
        <v>8</v>
      </c>
      <c r="F200" s="332">
        <f t="shared" ref="F200:G201" si="31">SUM(F201)</f>
        <v>9765</v>
      </c>
      <c r="G200" s="332">
        <f t="shared" si="31"/>
        <v>9765</v>
      </c>
      <c r="H200" s="332">
        <f t="shared" si="24"/>
        <v>0</v>
      </c>
    </row>
    <row r="201" spans="1:8" x14ac:dyDescent="0.25">
      <c r="A201" s="218" t="s">
        <v>12</v>
      </c>
      <c r="B201" s="212" t="s">
        <v>60</v>
      </c>
      <c r="C201" s="206" t="s">
        <v>88</v>
      </c>
      <c r="D201" s="267" t="s">
        <v>372</v>
      </c>
      <c r="E201" s="205" t="s">
        <v>13</v>
      </c>
      <c r="F201" s="332">
        <f t="shared" si="31"/>
        <v>9765</v>
      </c>
      <c r="G201" s="332">
        <f t="shared" si="31"/>
        <v>9765</v>
      </c>
      <c r="H201" s="332">
        <f t="shared" si="24"/>
        <v>0</v>
      </c>
    </row>
    <row r="202" spans="1:8" ht="23.25" x14ac:dyDescent="0.25">
      <c r="A202" s="209" t="s">
        <v>342</v>
      </c>
      <c r="B202" s="212" t="s">
        <v>60</v>
      </c>
      <c r="C202" s="206" t="s">
        <v>88</v>
      </c>
      <c r="D202" s="267" t="s">
        <v>372</v>
      </c>
      <c r="E202" s="205" t="s">
        <v>15</v>
      </c>
      <c r="F202" s="332">
        <f>SUM(Лист1!G445)</f>
        <v>9765</v>
      </c>
      <c r="G202" s="332">
        <f>SUM(Лист1!H445)</f>
        <v>9765</v>
      </c>
      <c r="H202" s="332">
        <f t="shared" si="24"/>
        <v>0</v>
      </c>
    </row>
    <row r="203" spans="1:8" x14ac:dyDescent="0.25">
      <c r="A203" s="204" t="s">
        <v>80</v>
      </c>
      <c r="B203" s="309" t="s">
        <v>60</v>
      </c>
      <c r="C203" s="301" t="s">
        <v>41</v>
      </c>
      <c r="D203" s="305" t="s">
        <v>203</v>
      </c>
      <c r="E203" s="306" t="s">
        <v>8</v>
      </c>
      <c r="F203" s="331">
        <f>SUM(F204+F207+F215+F222)</f>
        <v>2988573.7199999997</v>
      </c>
      <c r="G203" s="331">
        <f>SUM(G204+G207+G215+G222)</f>
        <v>11856573.719999999</v>
      </c>
      <c r="H203" s="298">
        <f t="shared" si="24"/>
        <v>8868000</v>
      </c>
    </row>
    <row r="204" spans="1:8" ht="39" x14ac:dyDescent="0.25">
      <c r="A204" s="221" t="s">
        <v>81</v>
      </c>
      <c r="B204" s="205" t="s">
        <v>60</v>
      </c>
      <c r="C204" s="206" t="s">
        <v>41</v>
      </c>
      <c r="D204" s="206" t="s">
        <v>231</v>
      </c>
      <c r="E204" s="207" t="s">
        <v>8</v>
      </c>
      <c r="F204" s="332">
        <f t="shared" ref="F204:G205" si="32">SUM(F205)</f>
        <v>1143044.9099999999</v>
      </c>
      <c r="G204" s="332">
        <f t="shared" si="32"/>
        <v>1143044.9099999999</v>
      </c>
      <c r="H204" s="332">
        <f t="shared" si="24"/>
        <v>0</v>
      </c>
    </row>
    <row r="205" spans="1:8" x14ac:dyDescent="0.25">
      <c r="A205" s="209" t="s">
        <v>70</v>
      </c>
      <c r="B205" s="205" t="s">
        <v>60</v>
      </c>
      <c r="C205" s="206" t="s">
        <v>41</v>
      </c>
      <c r="D205" s="206" t="s">
        <v>231</v>
      </c>
      <c r="E205" s="205" t="s">
        <v>71</v>
      </c>
      <c r="F205" s="332">
        <f t="shared" si="32"/>
        <v>1143044.9099999999</v>
      </c>
      <c r="G205" s="332">
        <f t="shared" si="32"/>
        <v>1143044.9099999999</v>
      </c>
      <c r="H205" s="332">
        <f t="shared" si="24"/>
        <v>0</v>
      </c>
    </row>
    <row r="206" spans="1:8" x14ac:dyDescent="0.25">
      <c r="A206" s="209" t="s">
        <v>72</v>
      </c>
      <c r="B206" s="205" t="s">
        <v>60</v>
      </c>
      <c r="C206" s="206" t="s">
        <v>41</v>
      </c>
      <c r="D206" s="206" t="s">
        <v>231</v>
      </c>
      <c r="E206" s="205" t="s">
        <v>73</v>
      </c>
      <c r="F206" s="332">
        <f>SUM(Лист1!G191)</f>
        <v>1143044.9099999999</v>
      </c>
      <c r="G206" s="332">
        <f>SUM(Лист1!H191)</f>
        <v>1143044.9099999999</v>
      </c>
      <c r="H206" s="332">
        <f t="shared" si="24"/>
        <v>0</v>
      </c>
    </row>
    <row r="207" spans="1:8" ht="51.75" x14ac:dyDescent="0.25">
      <c r="A207" s="221" t="s">
        <v>142</v>
      </c>
      <c r="B207" s="212" t="s">
        <v>60</v>
      </c>
      <c r="C207" s="206" t="s">
        <v>41</v>
      </c>
      <c r="D207" s="267" t="s">
        <v>265</v>
      </c>
      <c r="E207" s="205" t="s">
        <v>8</v>
      </c>
      <c r="F207" s="332">
        <f>SUM(F208+F210)</f>
        <v>0</v>
      </c>
      <c r="G207" s="332">
        <f>SUM(G208+G210)</f>
        <v>0</v>
      </c>
      <c r="H207" s="298">
        <f t="shared" si="24"/>
        <v>0</v>
      </c>
    </row>
    <row r="208" spans="1:8" x14ac:dyDescent="0.25">
      <c r="A208" s="209" t="s">
        <v>12</v>
      </c>
      <c r="B208" s="212" t="s">
        <v>60</v>
      </c>
      <c r="C208" s="206" t="s">
        <v>41</v>
      </c>
      <c r="D208" s="267" t="s">
        <v>265</v>
      </c>
      <c r="E208" s="205" t="s">
        <v>13</v>
      </c>
      <c r="F208" s="332">
        <f>SUM(F209)</f>
        <v>0</v>
      </c>
      <c r="G208" s="332">
        <f>SUM(G209)</f>
        <v>0</v>
      </c>
      <c r="H208" s="298">
        <f t="shared" si="24"/>
        <v>0</v>
      </c>
    </row>
    <row r="209" spans="1:8" ht="23.25" x14ac:dyDescent="0.25">
      <c r="A209" s="209" t="s">
        <v>342</v>
      </c>
      <c r="B209" s="212" t="s">
        <v>60</v>
      </c>
      <c r="C209" s="206" t="s">
        <v>41</v>
      </c>
      <c r="D209" s="267" t="s">
        <v>265</v>
      </c>
      <c r="E209" s="205" t="s">
        <v>15</v>
      </c>
      <c r="F209" s="332">
        <f>SUM(Лист1!G449)</f>
        <v>0</v>
      </c>
      <c r="G209" s="332">
        <f>SUM(Лист1!H449)</f>
        <v>0</v>
      </c>
      <c r="H209" s="298">
        <f t="shared" si="24"/>
        <v>0</v>
      </c>
    </row>
    <row r="210" spans="1:8" ht="22.5" x14ac:dyDescent="0.25">
      <c r="A210" s="218" t="s">
        <v>123</v>
      </c>
      <c r="B210" s="212" t="s">
        <v>60</v>
      </c>
      <c r="C210" s="206" t="s">
        <v>41</v>
      </c>
      <c r="D210" s="267" t="s">
        <v>265</v>
      </c>
      <c r="E210" s="205" t="s">
        <v>124</v>
      </c>
      <c r="F210" s="332">
        <f>SUM(F211)</f>
        <v>0</v>
      </c>
      <c r="G210" s="332">
        <f>SUM(G211)</f>
        <v>0</v>
      </c>
      <c r="H210" s="298">
        <f t="shared" si="24"/>
        <v>0</v>
      </c>
    </row>
    <row r="211" spans="1:8" x14ac:dyDescent="0.25">
      <c r="A211" s="209" t="s">
        <v>125</v>
      </c>
      <c r="B211" s="212" t="s">
        <v>60</v>
      </c>
      <c r="C211" s="206" t="s">
        <v>41</v>
      </c>
      <c r="D211" s="267" t="s">
        <v>265</v>
      </c>
      <c r="E211" s="205" t="s">
        <v>126</v>
      </c>
      <c r="F211" s="332">
        <f>SUM(Лист1!G451)</f>
        <v>0</v>
      </c>
      <c r="G211" s="332">
        <f>SUM(Лист1!H451)</f>
        <v>0</v>
      </c>
      <c r="H211" s="298">
        <f t="shared" si="24"/>
        <v>0</v>
      </c>
    </row>
    <row r="212" spans="1:8" ht="26.25" x14ac:dyDescent="0.25">
      <c r="A212" s="221" t="s">
        <v>357</v>
      </c>
      <c r="B212" s="212" t="s">
        <v>60</v>
      </c>
      <c r="C212" s="206" t="s">
        <v>41</v>
      </c>
      <c r="D212" s="213" t="s">
        <v>356</v>
      </c>
      <c r="E212" s="214" t="s">
        <v>8</v>
      </c>
      <c r="F212" s="258">
        <f t="shared" ref="F212:G213" si="33">SUM(F213)</f>
        <v>0</v>
      </c>
      <c r="G212" s="258">
        <f t="shared" si="33"/>
        <v>0</v>
      </c>
      <c r="H212" s="298">
        <f t="shared" si="24"/>
        <v>0</v>
      </c>
    </row>
    <row r="213" spans="1:8" x14ac:dyDescent="0.25">
      <c r="A213" s="218" t="s">
        <v>12</v>
      </c>
      <c r="B213" s="205" t="s">
        <v>60</v>
      </c>
      <c r="C213" s="206" t="s">
        <v>41</v>
      </c>
      <c r="D213" s="213" t="s">
        <v>356</v>
      </c>
      <c r="E213" s="205" t="s">
        <v>13</v>
      </c>
      <c r="F213" s="258">
        <f t="shared" si="33"/>
        <v>0</v>
      </c>
      <c r="G213" s="258">
        <f t="shared" si="33"/>
        <v>0</v>
      </c>
      <c r="H213" s="298">
        <f t="shared" si="24"/>
        <v>0</v>
      </c>
    </row>
    <row r="214" spans="1:8" ht="23.25" x14ac:dyDescent="0.25">
      <c r="A214" s="209" t="s">
        <v>342</v>
      </c>
      <c r="B214" s="212" t="s">
        <v>60</v>
      </c>
      <c r="C214" s="206" t="s">
        <v>41</v>
      </c>
      <c r="D214" s="213" t="s">
        <v>356</v>
      </c>
      <c r="E214" s="212" t="s">
        <v>15</v>
      </c>
      <c r="F214" s="258">
        <f>SUM(Лист1!G454)</f>
        <v>0</v>
      </c>
      <c r="G214" s="258">
        <f>SUM(Лист1!H454)</f>
        <v>0</v>
      </c>
      <c r="H214" s="298">
        <f t="shared" si="24"/>
        <v>0</v>
      </c>
    </row>
    <row r="215" spans="1:8" ht="39" x14ac:dyDescent="0.25">
      <c r="A215" s="221" t="s">
        <v>81</v>
      </c>
      <c r="B215" s="212" t="s">
        <v>60</v>
      </c>
      <c r="C215" s="206" t="s">
        <v>41</v>
      </c>
      <c r="D215" s="267" t="s">
        <v>266</v>
      </c>
      <c r="E215" s="205" t="s">
        <v>8</v>
      </c>
      <c r="F215" s="332">
        <f>SUM(F216+F218+F220)</f>
        <v>1845528.81</v>
      </c>
      <c r="G215" s="332">
        <f>SUM(G216+G218+G220)</f>
        <v>1845528.81</v>
      </c>
      <c r="H215" s="298">
        <f t="shared" si="24"/>
        <v>0</v>
      </c>
    </row>
    <row r="216" spans="1:8" x14ac:dyDescent="0.25">
      <c r="A216" s="209" t="s">
        <v>12</v>
      </c>
      <c r="B216" s="212" t="s">
        <v>60</v>
      </c>
      <c r="C216" s="206" t="s">
        <v>41</v>
      </c>
      <c r="D216" s="267" t="s">
        <v>266</v>
      </c>
      <c r="E216" s="205" t="s">
        <v>13</v>
      </c>
      <c r="F216" s="332">
        <f>SUM(F217)</f>
        <v>0</v>
      </c>
      <c r="G216" s="332">
        <f>SUM(G217)</f>
        <v>0</v>
      </c>
      <c r="H216" s="298">
        <f t="shared" si="24"/>
        <v>0</v>
      </c>
    </row>
    <row r="217" spans="1:8" ht="23.25" x14ac:dyDescent="0.25">
      <c r="A217" s="209" t="s">
        <v>342</v>
      </c>
      <c r="B217" s="212" t="s">
        <v>60</v>
      </c>
      <c r="C217" s="206" t="s">
        <v>41</v>
      </c>
      <c r="D217" s="267" t="s">
        <v>266</v>
      </c>
      <c r="E217" s="205" t="s">
        <v>15</v>
      </c>
      <c r="F217" s="332">
        <f>SUM(Лист1!G457)</f>
        <v>0</v>
      </c>
      <c r="G217" s="332">
        <f>SUM(Лист1!H457)</f>
        <v>0</v>
      </c>
      <c r="H217" s="298">
        <f t="shared" si="24"/>
        <v>0</v>
      </c>
    </row>
    <row r="218" spans="1:8" ht="22.5" x14ac:dyDescent="0.25">
      <c r="A218" s="218" t="s">
        <v>123</v>
      </c>
      <c r="B218" s="212" t="s">
        <v>60</v>
      </c>
      <c r="C218" s="206" t="s">
        <v>41</v>
      </c>
      <c r="D218" s="267" t="s">
        <v>266</v>
      </c>
      <c r="E218" s="205" t="s">
        <v>124</v>
      </c>
      <c r="F218" s="332">
        <f>SUM(F219)</f>
        <v>0</v>
      </c>
      <c r="G218" s="332">
        <f>SUM(G219)</f>
        <v>0</v>
      </c>
      <c r="H218" s="298">
        <f t="shared" si="24"/>
        <v>0</v>
      </c>
    </row>
    <row r="219" spans="1:8" x14ac:dyDescent="0.25">
      <c r="A219" s="209" t="s">
        <v>125</v>
      </c>
      <c r="B219" s="212" t="s">
        <v>60</v>
      </c>
      <c r="C219" s="206" t="s">
        <v>41</v>
      </c>
      <c r="D219" s="267" t="s">
        <v>266</v>
      </c>
      <c r="E219" s="205" t="s">
        <v>126</v>
      </c>
      <c r="F219" s="332">
        <f>SUM(Лист1!G459)</f>
        <v>0</v>
      </c>
      <c r="G219" s="332">
        <f>SUM(Лист1!H459)</f>
        <v>0</v>
      </c>
      <c r="H219" s="298">
        <f t="shared" si="24"/>
        <v>0</v>
      </c>
    </row>
    <row r="220" spans="1:8" x14ac:dyDescent="0.25">
      <c r="A220" s="209" t="s">
        <v>70</v>
      </c>
      <c r="B220" s="212" t="s">
        <v>60</v>
      </c>
      <c r="C220" s="206" t="s">
        <v>41</v>
      </c>
      <c r="D220" s="267" t="s">
        <v>266</v>
      </c>
      <c r="E220" s="205" t="s">
        <v>71</v>
      </c>
      <c r="F220" s="332">
        <f>SUM(F221)</f>
        <v>1845528.81</v>
      </c>
      <c r="G220" s="332">
        <f>SUM(G221)</f>
        <v>1845528.81</v>
      </c>
      <c r="H220" s="332">
        <f t="shared" si="24"/>
        <v>0</v>
      </c>
    </row>
    <row r="221" spans="1:8" x14ac:dyDescent="0.25">
      <c r="A221" s="209" t="s">
        <v>72</v>
      </c>
      <c r="B221" s="212" t="s">
        <v>60</v>
      </c>
      <c r="C221" s="206" t="s">
        <v>41</v>
      </c>
      <c r="D221" s="267" t="s">
        <v>266</v>
      </c>
      <c r="E221" s="205" t="s">
        <v>73</v>
      </c>
      <c r="F221" s="332">
        <f>SUM(Лист1!G461)</f>
        <v>1845528.81</v>
      </c>
      <c r="G221" s="332">
        <f>SUM(Лист1!H461)</f>
        <v>1845528.81</v>
      </c>
      <c r="H221" s="332">
        <f t="shared" si="24"/>
        <v>0</v>
      </c>
    </row>
    <row r="222" spans="1:8" ht="24.75" x14ac:dyDescent="0.25">
      <c r="A222" s="247" t="s">
        <v>534</v>
      </c>
      <c r="B222" s="212" t="s">
        <v>60</v>
      </c>
      <c r="C222" s="206" t="s">
        <v>41</v>
      </c>
      <c r="D222" s="267" t="s">
        <v>533</v>
      </c>
      <c r="E222" s="205" t="s">
        <v>8</v>
      </c>
      <c r="F222" s="332">
        <f t="shared" ref="F222:G223" si="34">SUM(F223)</f>
        <v>0</v>
      </c>
      <c r="G222" s="332">
        <f t="shared" si="34"/>
        <v>8868000</v>
      </c>
      <c r="H222" s="332">
        <f t="shared" si="24"/>
        <v>8868000</v>
      </c>
    </row>
    <row r="223" spans="1:8" x14ac:dyDescent="0.25">
      <c r="A223" s="209" t="s">
        <v>50</v>
      </c>
      <c r="B223" s="212" t="s">
        <v>60</v>
      </c>
      <c r="C223" s="206" t="s">
        <v>41</v>
      </c>
      <c r="D223" s="267" t="s">
        <v>533</v>
      </c>
      <c r="E223" s="205" t="s">
        <v>51</v>
      </c>
      <c r="F223" s="332">
        <f t="shared" si="34"/>
        <v>0</v>
      </c>
      <c r="G223" s="332">
        <f t="shared" si="34"/>
        <v>8868000</v>
      </c>
      <c r="H223" s="332">
        <f t="shared" si="24"/>
        <v>8868000</v>
      </c>
    </row>
    <row r="224" spans="1:8" ht="23.25" x14ac:dyDescent="0.25">
      <c r="A224" s="209" t="s">
        <v>138</v>
      </c>
      <c r="B224" s="212" t="s">
        <v>60</v>
      </c>
      <c r="C224" s="206" t="s">
        <v>41</v>
      </c>
      <c r="D224" s="267" t="s">
        <v>533</v>
      </c>
      <c r="E224" s="205" t="s">
        <v>139</v>
      </c>
      <c r="F224" s="332">
        <f>SUM(Лист1!G464)</f>
        <v>0</v>
      </c>
      <c r="G224" s="332">
        <f>SUM(Лист1!H464)</f>
        <v>8868000</v>
      </c>
      <c r="H224" s="332">
        <f t="shared" si="24"/>
        <v>8868000</v>
      </c>
    </row>
    <row r="225" spans="1:8" ht="26.25" x14ac:dyDescent="0.25">
      <c r="A225" s="229" t="s">
        <v>144</v>
      </c>
      <c r="B225" s="238" t="s">
        <v>60</v>
      </c>
      <c r="C225" s="233" t="s">
        <v>145</v>
      </c>
      <c r="D225" s="234" t="s">
        <v>203</v>
      </c>
      <c r="E225" s="235" t="s">
        <v>8</v>
      </c>
      <c r="F225" s="317">
        <f>SUM(F229+F232+F235+F240+F226+F243+F246)</f>
        <v>360444</v>
      </c>
      <c r="G225" s="317">
        <f>SUM(G229+G232+G235+G240+G226+G243+G246)</f>
        <v>360444</v>
      </c>
      <c r="H225" s="332">
        <f t="shared" si="24"/>
        <v>0</v>
      </c>
    </row>
    <row r="226" spans="1:8" ht="26.25" x14ac:dyDescent="0.25">
      <c r="A226" s="221" t="s">
        <v>357</v>
      </c>
      <c r="B226" s="212" t="s">
        <v>60</v>
      </c>
      <c r="C226" s="205" t="s">
        <v>145</v>
      </c>
      <c r="D226" s="213" t="s">
        <v>356</v>
      </c>
      <c r="E226" s="214" t="s">
        <v>8</v>
      </c>
      <c r="F226" s="258">
        <f t="shared" ref="F226:G227" si="35">SUM(F227)</f>
        <v>0</v>
      </c>
      <c r="G226" s="258">
        <f t="shared" si="35"/>
        <v>39000</v>
      </c>
      <c r="H226" s="392">
        <f t="shared" si="24"/>
        <v>39000</v>
      </c>
    </row>
    <row r="227" spans="1:8" x14ac:dyDescent="0.25">
      <c r="A227" s="218" t="s">
        <v>12</v>
      </c>
      <c r="B227" s="205" t="s">
        <v>60</v>
      </c>
      <c r="C227" s="206">
        <v>12</v>
      </c>
      <c r="D227" s="213" t="s">
        <v>356</v>
      </c>
      <c r="E227" s="205" t="s">
        <v>13</v>
      </c>
      <c r="F227" s="258">
        <f t="shared" si="35"/>
        <v>0</v>
      </c>
      <c r="G227" s="258">
        <f t="shared" si="35"/>
        <v>39000</v>
      </c>
      <c r="H227" s="392">
        <f t="shared" si="24"/>
        <v>39000</v>
      </c>
    </row>
    <row r="228" spans="1:8" ht="23.25" x14ac:dyDescent="0.25">
      <c r="A228" s="209" t="s">
        <v>342</v>
      </c>
      <c r="B228" s="212" t="s">
        <v>60</v>
      </c>
      <c r="C228" s="205" t="s">
        <v>145</v>
      </c>
      <c r="D228" s="213" t="s">
        <v>356</v>
      </c>
      <c r="E228" s="212" t="s">
        <v>15</v>
      </c>
      <c r="F228" s="258">
        <f>SUM(Лист1!G468)</f>
        <v>0</v>
      </c>
      <c r="G228" s="258">
        <f>SUM(Лист1!H468)</f>
        <v>39000</v>
      </c>
      <c r="H228" s="392">
        <f t="shared" si="24"/>
        <v>39000</v>
      </c>
    </row>
    <row r="229" spans="1:8" x14ac:dyDescent="0.25">
      <c r="A229" s="221" t="s">
        <v>146</v>
      </c>
      <c r="B229" s="239" t="s">
        <v>60</v>
      </c>
      <c r="C229" s="231" t="s">
        <v>145</v>
      </c>
      <c r="D229" s="213" t="s">
        <v>267</v>
      </c>
      <c r="E229" s="282" t="s">
        <v>8</v>
      </c>
      <c r="F229" s="258">
        <f t="shared" ref="F229:G230" si="36">SUM(F230)</f>
        <v>70000</v>
      </c>
      <c r="G229" s="258">
        <f t="shared" si="36"/>
        <v>31000</v>
      </c>
      <c r="H229" s="392">
        <f t="shared" si="24"/>
        <v>-39000</v>
      </c>
    </row>
    <row r="230" spans="1:8" x14ac:dyDescent="0.25">
      <c r="A230" s="209" t="s">
        <v>12</v>
      </c>
      <c r="B230" s="205" t="s">
        <v>60</v>
      </c>
      <c r="C230" s="206">
        <v>12</v>
      </c>
      <c r="D230" s="213" t="s">
        <v>267</v>
      </c>
      <c r="E230" s="205" t="s">
        <v>13</v>
      </c>
      <c r="F230" s="258">
        <f t="shared" si="36"/>
        <v>70000</v>
      </c>
      <c r="G230" s="258">
        <f t="shared" si="36"/>
        <v>31000</v>
      </c>
      <c r="H230" s="392">
        <f t="shared" si="24"/>
        <v>-39000</v>
      </c>
    </row>
    <row r="231" spans="1:8" ht="23.25" x14ac:dyDescent="0.25">
      <c r="A231" s="209" t="s">
        <v>342</v>
      </c>
      <c r="B231" s="212" t="s">
        <v>60</v>
      </c>
      <c r="C231" s="205" t="s">
        <v>145</v>
      </c>
      <c r="D231" s="213" t="s">
        <v>267</v>
      </c>
      <c r="E231" s="212" t="s">
        <v>15</v>
      </c>
      <c r="F231" s="258">
        <f>SUM(Лист1!G471)</f>
        <v>70000</v>
      </c>
      <c r="G231" s="258">
        <f>SUM(Лист1!H471)</f>
        <v>31000</v>
      </c>
      <c r="H231" s="392">
        <f t="shared" si="24"/>
        <v>-39000</v>
      </c>
    </row>
    <row r="232" spans="1:8" ht="26.25" x14ac:dyDescent="0.25">
      <c r="A232" s="221" t="s">
        <v>147</v>
      </c>
      <c r="B232" s="239" t="s">
        <v>60</v>
      </c>
      <c r="C232" s="231" t="s">
        <v>145</v>
      </c>
      <c r="D232" s="213" t="s">
        <v>268</v>
      </c>
      <c r="E232" s="282" t="s">
        <v>8</v>
      </c>
      <c r="F232" s="258">
        <f t="shared" ref="F232:G233" si="37">SUM(F233)</f>
        <v>0</v>
      </c>
      <c r="G232" s="258">
        <f t="shared" si="37"/>
        <v>0</v>
      </c>
      <c r="H232" s="298">
        <f t="shared" si="24"/>
        <v>0</v>
      </c>
    </row>
    <row r="233" spans="1:8" x14ac:dyDescent="0.25">
      <c r="A233" s="209" t="s">
        <v>12</v>
      </c>
      <c r="B233" s="205" t="s">
        <v>60</v>
      </c>
      <c r="C233" s="206">
        <v>12</v>
      </c>
      <c r="D233" s="213" t="s">
        <v>268</v>
      </c>
      <c r="E233" s="205" t="s">
        <v>13</v>
      </c>
      <c r="F233" s="258">
        <f t="shared" si="37"/>
        <v>0</v>
      </c>
      <c r="G233" s="258">
        <f t="shared" si="37"/>
        <v>0</v>
      </c>
      <c r="H233" s="298">
        <f t="shared" si="24"/>
        <v>0</v>
      </c>
    </row>
    <row r="234" spans="1:8" ht="23.25" x14ac:dyDescent="0.25">
      <c r="A234" s="209" t="s">
        <v>342</v>
      </c>
      <c r="B234" s="212" t="s">
        <v>60</v>
      </c>
      <c r="C234" s="205" t="s">
        <v>145</v>
      </c>
      <c r="D234" s="213" t="s">
        <v>268</v>
      </c>
      <c r="E234" s="212" t="s">
        <v>15</v>
      </c>
      <c r="F234" s="258">
        <f>SUM(Лист1!G474)</f>
        <v>0</v>
      </c>
      <c r="G234" s="258">
        <f>SUM(Лист1!H474)</f>
        <v>0</v>
      </c>
      <c r="H234" s="298">
        <f t="shared" si="24"/>
        <v>0</v>
      </c>
    </row>
    <row r="235" spans="1:8" ht="51.75" x14ac:dyDescent="0.25">
      <c r="A235" s="221" t="s">
        <v>148</v>
      </c>
      <c r="B235" s="239" t="s">
        <v>60</v>
      </c>
      <c r="C235" s="231" t="s">
        <v>145</v>
      </c>
      <c r="D235" s="213" t="s">
        <v>269</v>
      </c>
      <c r="E235" s="231" t="s">
        <v>8</v>
      </c>
      <c r="F235" s="258">
        <f>SUM(F236+F238)</f>
        <v>225444</v>
      </c>
      <c r="G235" s="258">
        <f>SUM(G236+G238)</f>
        <v>225444</v>
      </c>
      <c r="H235" s="298">
        <f t="shared" si="24"/>
        <v>0</v>
      </c>
    </row>
    <row r="236" spans="1:8" ht="34.5" x14ac:dyDescent="0.25">
      <c r="A236" s="209" t="s">
        <v>43</v>
      </c>
      <c r="B236" s="212" t="s">
        <v>60</v>
      </c>
      <c r="C236" s="205" t="s">
        <v>145</v>
      </c>
      <c r="D236" s="213" t="s">
        <v>269</v>
      </c>
      <c r="E236" s="205" t="s">
        <v>44</v>
      </c>
      <c r="F236" s="258">
        <f>SUM(F237)</f>
        <v>189670</v>
      </c>
      <c r="G236" s="258">
        <f>SUM(G237)</f>
        <v>189670</v>
      </c>
      <c r="H236" s="298">
        <f t="shared" si="24"/>
        <v>0</v>
      </c>
    </row>
    <row r="237" spans="1:8" x14ac:dyDescent="0.25">
      <c r="A237" s="209" t="s">
        <v>45</v>
      </c>
      <c r="B237" s="212" t="s">
        <v>60</v>
      </c>
      <c r="C237" s="205" t="s">
        <v>145</v>
      </c>
      <c r="D237" s="213" t="s">
        <v>269</v>
      </c>
      <c r="E237" s="205" t="s">
        <v>46</v>
      </c>
      <c r="F237" s="258">
        <f>SUM(Лист1!G477)</f>
        <v>189670</v>
      </c>
      <c r="G237" s="258">
        <f>SUM(Лист1!H477)</f>
        <v>189670</v>
      </c>
      <c r="H237" s="298">
        <f t="shared" si="24"/>
        <v>0</v>
      </c>
    </row>
    <row r="238" spans="1:8" x14ac:dyDescent="0.25">
      <c r="A238" s="209" t="s">
        <v>12</v>
      </c>
      <c r="B238" s="212" t="s">
        <v>60</v>
      </c>
      <c r="C238" s="205" t="s">
        <v>145</v>
      </c>
      <c r="D238" s="213" t="s">
        <v>269</v>
      </c>
      <c r="E238" s="205" t="s">
        <v>13</v>
      </c>
      <c r="F238" s="258">
        <f>SUM(F239)</f>
        <v>35774</v>
      </c>
      <c r="G238" s="258">
        <f>SUM(G239)</f>
        <v>35774</v>
      </c>
      <c r="H238" s="298">
        <f t="shared" si="24"/>
        <v>0</v>
      </c>
    </row>
    <row r="239" spans="1:8" ht="23.25" x14ac:dyDescent="0.25">
      <c r="A239" s="209" t="s">
        <v>342</v>
      </c>
      <c r="B239" s="212" t="s">
        <v>60</v>
      </c>
      <c r="C239" s="205" t="s">
        <v>145</v>
      </c>
      <c r="D239" s="213" t="s">
        <v>269</v>
      </c>
      <c r="E239" s="205" t="s">
        <v>15</v>
      </c>
      <c r="F239" s="258">
        <f>SUM(Лист1!G479)</f>
        <v>35774</v>
      </c>
      <c r="G239" s="258">
        <f>SUM(Лист1!H479)</f>
        <v>35774</v>
      </c>
      <c r="H239" s="298">
        <f t="shared" si="24"/>
        <v>0</v>
      </c>
    </row>
    <row r="240" spans="1:8" ht="26.25" x14ac:dyDescent="0.25">
      <c r="A240" s="343" t="s">
        <v>114</v>
      </c>
      <c r="B240" s="212" t="s">
        <v>60</v>
      </c>
      <c r="C240" s="205" t="s">
        <v>145</v>
      </c>
      <c r="D240" s="250" t="s">
        <v>354</v>
      </c>
      <c r="E240" s="254" t="s">
        <v>8</v>
      </c>
      <c r="F240" s="332">
        <f t="shared" ref="F240:G241" si="38">SUM(F241)</f>
        <v>50000</v>
      </c>
      <c r="G240" s="332">
        <f t="shared" si="38"/>
        <v>50000</v>
      </c>
      <c r="H240" s="298">
        <f t="shared" si="24"/>
        <v>0</v>
      </c>
    </row>
    <row r="241" spans="1:8" x14ac:dyDescent="0.25">
      <c r="A241" s="218" t="s">
        <v>12</v>
      </c>
      <c r="B241" s="212" t="s">
        <v>60</v>
      </c>
      <c r="C241" s="205" t="s">
        <v>145</v>
      </c>
      <c r="D241" s="206" t="s">
        <v>354</v>
      </c>
      <c r="E241" s="205" t="s">
        <v>13</v>
      </c>
      <c r="F241" s="332">
        <f t="shared" si="38"/>
        <v>50000</v>
      </c>
      <c r="G241" s="332">
        <f t="shared" si="38"/>
        <v>50000</v>
      </c>
      <c r="H241" s="298">
        <f t="shared" si="24"/>
        <v>0</v>
      </c>
    </row>
    <row r="242" spans="1:8" ht="23.25" x14ac:dyDescent="0.25">
      <c r="A242" s="209" t="s">
        <v>342</v>
      </c>
      <c r="B242" s="212" t="s">
        <v>60</v>
      </c>
      <c r="C242" s="205" t="s">
        <v>145</v>
      </c>
      <c r="D242" s="206" t="s">
        <v>354</v>
      </c>
      <c r="E242" s="205" t="s">
        <v>15</v>
      </c>
      <c r="F242" s="332">
        <f>SUM(Лист1!G482)</f>
        <v>50000</v>
      </c>
      <c r="G242" s="332">
        <f>SUM(Лист1!H482)</f>
        <v>50000</v>
      </c>
      <c r="H242" s="298">
        <f t="shared" si="24"/>
        <v>0</v>
      </c>
    </row>
    <row r="243" spans="1:8" x14ac:dyDescent="0.25">
      <c r="A243" s="216" t="s">
        <v>359</v>
      </c>
      <c r="B243" s="239" t="s">
        <v>60</v>
      </c>
      <c r="C243" s="231" t="s">
        <v>145</v>
      </c>
      <c r="D243" s="252" t="s">
        <v>363</v>
      </c>
      <c r="E243" s="282" t="s">
        <v>8</v>
      </c>
      <c r="F243" s="333">
        <f>SUM(F244)</f>
        <v>15000</v>
      </c>
      <c r="G243" s="333">
        <f>SUM(G244)</f>
        <v>15000</v>
      </c>
      <c r="H243" s="298">
        <f t="shared" si="24"/>
        <v>0</v>
      </c>
    </row>
    <row r="244" spans="1:8" x14ac:dyDescent="0.25">
      <c r="A244" s="209" t="s">
        <v>12</v>
      </c>
      <c r="B244" s="239" t="s">
        <v>60</v>
      </c>
      <c r="C244" s="231" t="s">
        <v>145</v>
      </c>
      <c r="D244" s="213" t="s">
        <v>363</v>
      </c>
      <c r="E244" s="205" t="s">
        <v>13</v>
      </c>
      <c r="F244" s="333">
        <f>SUM(F245)</f>
        <v>15000</v>
      </c>
      <c r="G244" s="333">
        <f>SUM(G245)</f>
        <v>15000</v>
      </c>
      <c r="H244" s="298">
        <f t="shared" ref="H244:H352" si="39">SUM(G244-F244)</f>
        <v>0</v>
      </c>
    </row>
    <row r="245" spans="1:8" ht="23.25" x14ac:dyDescent="0.25">
      <c r="A245" s="209" t="s">
        <v>342</v>
      </c>
      <c r="B245" s="239" t="s">
        <v>60</v>
      </c>
      <c r="C245" s="231" t="s">
        <v>145</v>
      </c>
      <c r="D245" s="213" t="s">
        <v>363</v>
      </c>
      <c r="E245" s="205" t="s">
        <v>15</v>
      </c>
      <c r="F245" s="333">
        <f>SUM(Лист1!G245)</f>
        <v>15000</v>
      </c>
      <c r="G245" s="333">
        <f>SUM(Лист1!H245)</f>
        <v>15000</v>
      </c>
      <c r="H245" s="298">
        <f t="shared" si="39"/>
        <v>0</v>
      </c>
    </row>
    <row r="246" spans="1:8" ht="26.25" x14ac:dyDescent="0.25">
      <c r="A246" s="343" t="s">
        <v>393</v>
      </c>
      <c r="B246" s="239" t="s">
        <v>60</v>
      </c>
      <c r="C246" s="231" t="s">
        <v>145</v>
      </c>
      <c r="D246" s="252" t="s">
        <v>465</v>
      </c>
      <c r="E246" s="282" t="s">
        <v>8</v>
      </c>
      <c r="F246" s="333">
        <f>SUM(F247)</f>
        <v>0</v>
      </c>
      <c r="G246" s="333">
        <f>SUM(G247)</f>
        <v>0</v>
      </c>
      <c r="H246" s="298">
        <f t="shared" si="39"/>
        <v>0</v>
      </c>
    </row>
    <row r="247" spans="1:8" x14ac:dyDescent="0.25">
      <c r="A247" s="209" t="s">
        <v>12</v>
      </c>
      <c r="B247" s="239" t="s">
        <v>60</v>
      </c>
      <c r="C247" s="231" t="s">
        <v>145</v>
      </c>
      <c r="D247" s="252" t="s">
        <v>465</v>
      </c>
      <c r="E247" s="205" t="s">
        <v>13</v>
      </c>
      <c r="F247" s="333">
        <f>SUM(F248)</f>
        <v>0</v>
      </c>
      <c r="G247" s="333">
        <f>SUM(G248)</f>
        <v>0</v>
      </c>
      <c r="H247" s="298">
        <f t="shared" si="39"/>
        <v>0</v>
      </c>
    </row>
    <row r="248" spans="1:8" ht="23.25" x14ac:dyDescent="0.25">
      <c r="A248" s="209" t="s">
        <v>342</v>
      </c>
      <c r="B248" s="239" t="s">
        <v>60</v>
      </c>
      <c r="C248" s="231" t="s">
        <v>145</v>
      </c>
      <c r="D248" s="252" t="s">
        <v>465</v>
      </c>
      <c r="E248" s="205" t="s">
        <v>15</v>
      </c>
      <c r="F248" s="333">
        <f>SUM(Лист1!G485)</f>
        <v>0</v>
      </c>
      <c r="G248" s="333">
        <f>SUM(Лист1!H485)</f>
        <v>0</v>
      </c>
      <c r="H248" s="298">
        <f t="shared" si="39"/>
        <v>0</v>
      </c>
    </row>
    <row r="249" spans="1:8" ht="18.75" x14ac:dyDescent="0.3">
      <c r="A249" s="261" t="s">
        <v>82</v>
      </c>
      <c r="B249" s="225" t="s">
        <v>83</v>
      </c>
      <c r="C249" s="222" t="s">
        <v>7</v>
      </c>
      <c r="D249" s="225" t="s">
        <v>203</v>
      </c>
      <c r="E249" s="225" t="s">
        <v>8</v>
      </c>
      <c r="F249" s="317">
        <f>SUM(F250+F274)</f>
        <v>5102041.18</v>
      </c>
      <c r="G249" s="317">
        <f>SUM(G250+G274)</f>
        <v>5102550.55</v>
      </c>
      <c r="H249" s="298">
        <f t="shared" si="39"/>
        <v>509.37000000011176</v>
      </c>
    </row>
    <row r="250" spans="1:8" x14ac:dyDescent="0.25">
      <c r="A250" s="229" t="s">
        <v>84</v>
      </c>
      <c r="B250" s="309" t="s">
        <v>83</v>
      </c>
      <c r="C250" s="301" t="s">
        <v>24</v>
      </c>
      <c r="D250" s="309" t="s">
        <v>203</v>
      </c>
      <c r="E250" s="309" t="s">
        <v>8</v>
      </c>
      <c r="F250" s="331">
        <f>SUM(F254+F257+F260+F263+F251+F268+F271)</f>
        <v>256017.01</v>
      </c>
      <c r="G250" s="331">
        <f>SUM(G254+G257+G260+G263+G251+G268+G271)</f>
        <v>256526.38</v>
      </c>
      <c r="H250" s="298">
        <f t="shared" si="39"/>
        <v>509.36999999999534</v>
      </c>
    </row>
    <row r="251" spans="1:8" ht="36.75" x14ac:dyDescent="0.25">
      <c r="A251" s="245" t="s">
        <v>392</v>
      </c>
      <c r="B251" s="212" t="s">
        <v>83</v>
      </c>
      <c r="C251" s="205" t="s">
        <v>24</v>
      </c>
      <c r="D251" s="213" t="s">
        <v>235</v>
      </c>
      <c r="E251" s="212" t="s">
        <v>8</v>
      </c>
      <c r="F251" s="332">
        <f t="shared" ref="F251:G252" si="40">SUM(F252)</f>
        <v>0</v>
      </c>
      <c r="G251" s="332">
        <f t="shared" si="40"/>
        <v>0</v>
      </c>
      <c r="H251" s="332">
        <f t="shared" si="39"/>
        <v>0</v>
      </c>
    </row>
    <row r="252" spans="1:8" x14ac:dyDescent="0.25">
      <c r="A252" s="209" t="s">
        <v>70</v>
      </c>
      <c r="B252" s="212" t="s">
        <v>83</v>
      </c>
      <c r="C252" s="205" t="s">
        <v>24</v>
      </c>
      <c r="D252" s="213" t="s">
        <v>235</v>
      </c>
      <c r="E252" s="212" t="s">
        <v>71</v>
      </c>
      <c r="F252" s="332">
        <f t="shared" si="40"/>
        <v>0</v>
      </c>
      <c r="G252" s="332">
        <f t="shared" si="40"/>
        <v>0</v>
      </c>
      <c r="H252" s="392">
        <f t="shared" si="39"/>
        <v>0</v>
      </c>
    </row>
    <row r="253" spans="1:8" x14ac:dyDescent="0.25">
      <c r="A253" s="209" t="s">
        <v>72</v>
      </c>
      <c r="B253" s="212" t="s">
        <v>83</v>
      </c>
      <c r="C253" s="205" t="s">
        <v>24</v>
      </c>
      <c r="D253" s="213" t="s">
        <v>235</v>
      </c>
      <c r="E253" s="212" t="s">
        <v>73</v>
      </c>
      <c r="F253" s="332">
        <f>SUM(Лист1!G196)</f>
        <v>0</v>
      </c>
      <c r="G253" s="332">
        <f>SUM(Лист1!H196)</f>
        <v>0</v>
      </c>
      <c r="H253" s="392">
        <f t="shared" si="39"/>
        <v>0</v>
      </c>
    </row>
    <row r="254" spans="1:8" ht="24.75" x14ac:dyDescent="0.25">
      <c r="A254" s="313" t="s">
        <v>85</v>
      </c>
      <c r="B254" s="212" t="s">
        <v>83</v>
      </c>
      <c r="C254" s="205" t="s">
        <v>24</v>
      </c>
      <c r="D254" s="213" t="s">
        <v>232</v>
      </c>
      <c r="E254" s="212" t="s">
        <v>8</v>
      </c>
      <c r="F254" s="332">
        <f t="shared" ref="F254:G255" si="41">SUM(F255)</f>
        <v>77814.259999999995</v>
      </c>
      <c r="G254" s="332">
        <f t="shared" si="41"/>
        <v>77814.259999999995</v>
      </c>
      <c r="H254" s="332">
        <f t="shared" si="39"/>
        <v>0</v>
      </c>
    </row>
    <row r="255" spans="1:8" x14ac:dyDescent="0.25">
      <c r="A255" s="209" t="s">
        <v>70</v>
      </c>
      <c r="B255" s="212" t="s">
        <v>83</v>
      </c>
      <c r="C255" s="205" t="s">
        <v>24</v>
      </c>
      <c r="D255" s="213" t="s">
        <v>232</v>
      </c>
      <c r="E255" s="212" t="s">
        <v>71</v>
      </c>
      <c r="F255" s="332">
        <f t="shared" si="41"/>
        <v>77814.259999999995</v>
      </c>
      <c r="G255" s="332">
        <f t="shared" si="41"/>
        <v>77814.259999999995</v>
      </c>
      <c r="H255" s="392">
        <f t="shared" si="39"/>
        <v>0</v>
      </c>
    </row>
    <row r="256" spans="1:8" x14ac:dyDescent="0.25">
      <c r="A256" s="209" t="s">
        <v>72</v>
      </c>
      <c r="B256" s="212" t="s">
        <v>83</v>
      </c>
      <c r="C256" s="205" t="s">
        <v>24</v>
      </c>
      <c r="D256" s="213" t="s">
        <v>232</v>
      </c>
      <c r="E256" s="212" t="s">
        <v>73</v>
      </c>
      <c r="F256" s="332">
        <f>SUM(Лист1!G199)</f>
        <v>77814.259999999995</v>
      </c>
      <c r="G256" s="332">
        <f>SUM(Лист1!H199)</f>
        <v>77814.259999999995</v>
      </c>
      <c r="H256" s="392">
        <f t="shared" si="39"/>
        <v>0</v>
      </c>
    </row>
    <row r="257" spans="1:8" ht="24.75" x14ac:dyDescent="0.25">
      <c r="A257" s="245" t="s">
        <v>431</v>
      </c>
      <c r="B257" s="212" t="s">
        <v>83</v>
      </c>
      <c r="C257" s="205" t="s">
        <v>24</v>
      </c>
      <c r="D257" s="213" t="s">
        <v>233</v>
      </c>
      <c r="E257" s="212" t="s">
        <v>8</v>
      </c>
      <c r="F257" s="332">
        <f t="shared" ref="F257:G258" si="42">SUM(F258)</f>
        <v>0</v>
      </c>
      <c r="G257" s="332">
        <f t="shared" si="42"/>
        <v>0</v>
      </c>
      <c r="H257" s="332">
        <f t="shared" si="39"/>
        <v>0</v>
      </c>
    </row>
    <row r="258" spans="1:8" x14ac:dyDescent="0.25">
      <c r="A258" s="209" t="s">
        <v>70</v>
      </c>
      <c r="B258" s="212" t="s">
        <v>83</v>
      </c>
      <c r="C258" s="205" t="s">
        <v>24</v>
      </c>
      <c r="D258" s="213" t="s">
        <v>233</v>
      </c>
      <c r="E258" s="212" t="s">
        <v>71</v>
      </c>
      <c r="F258" s="332">
        <f t="shared" si="42"/>
        <v>0</v>
      </c>
      <c r="G258" s="332">
        <f t="shared" si="42"/>
        <v>0</v>
      </c>
      <c r="H258" s="392">
        <f t="shared" si="39"/>
        <v>0</v>
      </c>
    </row>
    <row r="259" spans="1:8" x14ac:dyDescent="0.25">
      <c r="A259" s="209" t="s">
        <v>72</v>
      </c>
      <c r="B259" s="212" t="s">
        <v>83</v>
      </c>
      <c r="C259" s="205" t="s">
        <v>24</v>
      </c>
      <c r="D259" s="213" t="s">
        <v>233</v>
      </c>
      <c r="E259" s="212" t="s">
        <v>73</v>
      </c>
      <c r="F259" s="332">
        <f>SUM(Лист1!G202)</f>
        <v>0</v>
      </c>
      <c r="G259" s="332">
        <f>SUM(Лист1!H202)</f>
        <v>0</v>
      </c>
      <c r="H259" s="392">
        <f t="shared" si="39"/>
        <v>0</v>
      </c>
    </row>
    <row r="260" spans="1:8" ht="24.75" x14ac:dyDescent="0.25">
      <c r="A260" s="245" t="s">
        <v>86</v>
      </c>
      <c r="B260" s="212" t="s">
        <v>83</v>
      </c>
      <c r="C260" s="205" t="s">
        <v>24</v>
      </c>
      <c r="D260" s="213" t="s">
        <v>234</v>
      </c>
      <c r="E260" s="212" t="s">
        <v>8</v>
      </c>
      <c r="F260" s="332">
        <f t="shared" ref="F260:G261" si="43">SUM(F261)</f>
        <v>0</v>
      </c>
      <c r="G260" s="332">
        <f t="shared" si="43"/>
        <v>0</v>
      </c>
      <c r="H260" s="392">
        <f t="shared" si="39"/>
        <v>0</v>
      </c>
    </row>
    <row r="261" spans="1:8" x14ac:dyDescent="0.25">
      <c r="A261" s="209" t="s">
        <v>70</v>
      </c>
      <c r="B261" s="212" t="s">
        <v>83</v>
      </c>
      <c r="C261" s="205" t="s">
        <v>24</v>
      </c>
      <c r="D261" s="213" t="s">
        <v>234</v>
      </c>
      <c r="E261" s="212" t="s">
        <v>71</v>
      </c>
      <c r="F261" s="332">
        <f t="shared" si="43"/>
        <v>0</v>
      </c>
      <c r="G261" s="332">
        <f t="shared" si="43"/>
        <v>0</v>
      </c>
      <c r="H261" s="392">
        <f t="shared" si="39"/>
        <v>0</v>
      </c>
    </row>
    <row r="262" spans="1:8" x14ac:dyDescent="0.25">
      <c r="A262" s="209" t="s">
        <v>72</v>
      </c>
      <c r="B262" s="212" t="s">
        <v>83</v>
      </c>
      <c r="C262" s="205" t="s">
        <v>24</v>
      </c>
      <c r="D262" s="213" t="s">
        <v>234</v>
      </c>
      <c r="E262" s="212" t="s">
        <v>73</v>
      </c>
      <c r="F262" s="332">
        <f>SUM(Лист1!G205)</f>
        <v>0</v>
      </c>
      <c r="G262" s="332">
        <f>SUM(Лист1!H205)</f>
        <v>0</v>
      </c>
      <c r="H262" s="392">
        <f t="shared" si="39"/>
        <v>0</v>
      </c>
    </row>
    <row r="263" spans="1:8" ht="48.75" x14ac:dyDescent="0.25">
      <c r="A263" s="247" t="s">
        <v>150</v>
      </c>
      <c r="B263" s="212" t="s">
        <v>83</v>
      </c>
      <c r="C263" s="205" t="s">
        <v>24</v>
      </c>
      <c r="D263" s="206" t="s">
        <v>270</v>
      </c>
      <c r="E263" s="254" t="s">
        <v>8</v>
      </c>
      <c r="F263" s="332">
        <f>SUM(F264+F266)</f>
        <v>173402.75</v>
      </c>
      <c r="G263" s="332">
        <f>SUM(G264+G266)</f>
        <v>173502.75</v>
      </c>
      <c r="H263" s="332">
        <f t="shared" si="39"/>
        <v>100</v>
      </c>
    </row>
    <row r="264" spans="1:8" x14ac:dyDescent="0.25">
      <c r="A264" s="218" t="s">
        <v>12</v>
      </c>
      <c r="B264" s="212" t="s">
        <v>83</v>
      </c>
      <c r="C264" s="205" t="s">
        <v>24</v>
      </c>
      <c r="D264" s="206" t="s">
        <v>270</v>
      </c>
      <c r="E264" s="205" t="s">
        <v>13</v>
      </c>
      <c r="F264" s="332">
        <f t="shared" ref="F264:G266" si="44">SUM(F265)</f>
        <v>47328</v>
      </c>
      <c r="G264" s="332">
        <f t="shared" si="44"/>
        <v>47328</v>
      </c>
      <c r="H264" s="392">
        <f t="shared" si="39"/>
        <v>0</v>
      </c>
    </row>
    <row r="265" spans="1:8" ht="23.25" x14ac:dyDescent="0.25">
      <c r="A265" s="209" t="s">
        <v>342</v>
      </c>
      <c r="B265" s="212" t="s">
        <v>83</v>
      </c>
      <c r="C265" s="205" t="s">
        <v>24</v>
      </c>
      <c r="D265" s="206" t="s">
        <v>270</v>
      </c>
      <c r="E265" s="205" t="s">
        <v>15</v>
      </c>
      <c r="F265" s="332">
        <f>SUM(Лист1!G490)</f>
        <v>47328</v>
      </c>
      <c r="G265" s="332">
        <f>SUM(Лист1!H490)</f>
        <v>47328</v>
      </c>
      <c r="H265" s="298">
        <f t="shared" si="39"/>
        <v>0</v>
      </c>
    </row>
    <row r="266" spans="1:8" x14ac:dyDescent="0.25">
      <c r="A266" s="209" t="s">
        <v>70</v>
      </c>
      <c r="B266" s="212" t="s">
        <v>83</v>
      </c>
      <c r="C266" s="205" t="s">
        <v>24</v>
      </c>
      <c r="D266" s="206" t="s">
        <v>270</v>
      </c>
      <c r="E266" s="205" t="s">
        <v>71</v>
      </c>
      <c r="F266" s="332">
        <f t="shared" si="44"/>
        <v>126074.75</v>
      </c>
      <c r="G266" s="332">
        <f t="shared" si="44"/>
        <v>126174.75</v>
      </c>
      <c r="H266" s="298"/>
    </row>
    <row r="267" spans="1:8" x14ac:dyDescent="0.25">
      <c r="A267" s="209" t="s">
        <v>72</v>
      </c>
      <c r="B267" s="212" t="s">
        <v>83</v>
      </c>
      <c r="C267" s="205" t="s">
        <v>24</v>
      </c>
      <c r="D267" s="206" t="s">
        <v>270</v>
      </c>
      <c r="E267" s="205" t="s">
        <v>73</v>
      </c>
      <c r="F267" s="332">
        <f>SUM(Лист1!G492)</f>
        <v>126074.75</v>
      </c>
      <c r="G267" s="332">
        <f>SUM(Лист1!H492)</f>
        <v>126174.75</v>
      </c>
      <c r="H267" s="298"/>
    </row>
    <row r="268" spans="1:8" ht="24.75" x14ac:dyDescent="0.25">
      <c r="A268" s="245" t="s">
        <v>431</v>
      </c>
      <c r="B268" s="212" t="s">
        <v>83</v>
      </c>
      <c r="C268" s="205" t="s">
        <v>24</v>
      </c>
      <c r="D268" s="206" t="s">
        <v>487</v>
      </c>
      <c r="E268" s="254" t="s">
        <v>8</v>
      </c>
      <c r="F268" s="332">
        <f>SUM(F269)</f>
        <v>4800</v>
      </c>
      <c r="G268" s="332">
        <f>SUM(G269)</f>
        <v>4800</v>
      </c>
      <c r="H268" s="298"/>
    </row>
    <row r="269" spans="1:8" x14ac:dyDescent="0.25">
      <c r="A269" s="209" t="s">
        <v>70</v>
      </c>
      <c r="B269" s="212" t="s">
        <v>83</v>
      </c>
      <c r="C269" s="205" t="s">
        <v>24</v>
      </c>
      <c r="D269" s="206" t="s">
        <v>487</v>
      </c>
      <c r="E269" s="205" t="s">
        <v>71</v>
      </c>
      <c r="F269" s="332">
        <f t="shared" ref="F269:G269" si="45">SUM(F270)</f>
        <v>4800</v>
      </c>
      <c r="G269" s="332">
        <f t="shared" si="45"/>
        <v>4800</v>
      </c>
      <c r="H269" s="298"/>
    </row>
    <row r="270" spans="1:8" x14ac:dyDescent="0.25">
      <c r="A270" s="209" t="s">
        <v>72</v>
      </c>
      <c r="B270" s="212" t="s">
        <v>83</v>
      </c>
      <c r="C270" s="205" t="s">
        <v>24</v>
      </c>
      <c r="D270" s="206" t="s">
        <v>487</v>
      </c>
      <c r="E270" s="205" t="s">
        <v>73</v>
      </c>
      <c r="F270" s="332">
        <f>SUM(Лист1!G495)</f>
        <v>4800</v>
      </c>
      <c r="G270" s="332">
        <f>SUM(Лист1!H495)</f>
        <v>4800</v>
      </c>
      <c r="H270" s="298"/>
    </row>
    <row r="271" spans="1:8" ht="24.75" x14ac:dyDescent="0.25">
      <c r="A271" s="245" t="s">
        <v>86</v>
      </c>
      <c r="B271" s="212" t="s">
        <v>83</v>
      </c>
      <c r="C271" s="205" t="s">
        <v>24</v>
      </c>
      <c r="D271" s="206" t="s">
        <v>530</v>
      </c>
      <c r="E271" s="212" t="s">
        <v>8</v>
      </c>
      <c r="F271" s="332">
        <f t="shared" ref="F271:G272" si="46">SUM(F272)</f>
        <v>0</v>
      </c>
      <c r="G271" s="332">
        <f t="shared" si="46"/>
        <v>409.37</v>
      </c>
      <c r="H271" s="392">
        <f t="shared" ref="H271:H273" si="47">SUM(G271-F271)</f>
        <v>409.37</v>
      </c>
    </row>
    <row r="272" spans="1:8" x14ac:dyDescent="0.25">
      <c r="A272" s="209" t="s">
        <v>70</v>
      </c>
      <c r="B272" s="212" t="s">
        <v>83</v>
      </c>
      <c r="C272" s="205" t="s">
        <v>24</v>
      </c>
      <c r="D272" s="206" t="s">
        <v>530</v>
      </c>
      <c r="E272" s="212" t="s">
        <v>71</v>
      </c>
      <c r="F272" s="332">
        <f t="shared" si="46"/>
        <v>0</v>
      </c>
      <c r="G272" s="332">
        <f t="shared" si="46"/>
        <v>409.37</v>
      </c>
      <c r="H272" s="392">
        <f t="shared" si="47"/>
        <v>409.37</v>
      </c>
    </row>
    <row r="273" spans="1:8" x14ac:dyDescent="0.25">
      <c r="A273" s="209" t="s">
        <v>72</v>
      </c>
      <c r="B273" s="212" t="s">
        <v>83</v>
      </c>
      <c r="C273" s="205" t="s">
        <v>24</v>
      </c>
      <c r="D273" s="206" t="s">
        <v>530</v>
      </c>
      <c r="E273" s="212" t="s">
        <v>73</v>
      </c>
      <c r="F273" s="332">
        <f>SUM(Лист1!G498)</f>
        <v>0</v>
      </c>
      <c r="G273" s="332">
        <f>SUM(Лист1!H498)</f>
        <v>409.37</v>
      </c>
      <c r="H273" s="392">
        <f t="shared" si="47"/>
        <v>409.37</v>
      </c>
    </row>
    <row r="274" spans="1:8" ht="15.75" x14ac:dyDescent="0.25">
      <c r="A274" s="262" t="s">
        <v>87</v>
      </c>
      <c r="B274" s="238" t="s">
        <v>83</v>
      </c>
      <c r="C274" s="233" t="s">
        <v>31</v>
      </c>
      <c r="D274" s="238" t="s">
        <v>203</v>
      </c>
      <c r="E274" s="238" t="s">
        <v>8</v>
      </c>
      <c r="F274" s="317">
        <f>SUM(F293+F299+F302+F305+F308+F275+F284+F296)</f>
        <v>4846024.17</v>
      </c>
      <c r="G274" s="317">
        <f>SUM(G293+G299+G302+G305+G308+G275+G284+G296)</f>
        <v>4846024.17</v>
      </c>
      <c r="H274" s="298">
        <f t="shared" si="39"/>
        <v>0</v>
      </c>
    </row>
    <row r="275" spans="1:8" ht="72.75" x14ac:dyDescent="0.25">
      <c r="A275" s="172" t="s">
        <v>444</v>
      </c>
      <c r="B275" s="212" t="s">
        <v>83</v>
      </c>
      <c r="C275" s="205" t="s">
        <v>31</v>
      </c>
      <c r="D275" s="213" t="s">
        <v>272</v>
      </c>
      <c r="E275" s="212" t="s">
        <v>8</v>
      </c>
      <c r="F275" s="332">
        <f t="shared" ref="F275:G276" si="48">SUM(F276)</f>
        <v>2800000</v>
      </c>
      <c r="G275" s="332">
        <f t="shared" si="48"/>
        <v>2800000</v>
      </c>
      <c r="H275" s="333">
        <f t="shared" si="39"/>
        <v>0</v>
      </c>
    </row>
    <row r="276" spans="1:8" ht="22.5" x14ac:dyDescent="0.25">
      <c r="A276" s="218" t="s">
        <v>123</v>
      </c>
      <c r="B276" s="212" t="s">
        <v>83</v>
      </c>
      <c r="C276" s="205" t="s">
        <v>31</v>
      </c>
      <c r="D276" s="213" t="s">
        <v>272</v>
      </c>
      <c r="E276" s="212" t="s">
        <v>124</v>
      </c>
      <c r="F276" s="332">
        <f t="shared" si="48"/>
        <v>2800000</v>
      </c>
      <c r="G276" s="332">
        <f t="shared" si="48"/>
        <v>2800000</v>
      </c>
      <c r="H276" s="333">
        <f t="shared" si="39"/>
        <v>0</v>
      </c>
    </row>
    <row r="277" spans="1:8" x14ac:dyDescent="0.25">
      <c r="A277" s="209" t="s">
        <v>125</v>
      </c>
      <c r="B277" s="212" t="s">
        <v>83</v>
      </c>
      <c r="C277" s="205" t="s">
        <v>31</v>
      </c>
      <c r="D277" s="213" t="s">
        <v>272</v>
      </c>
      <c r="E277" s="212" t="s">
        <v>126</v>
      </c>
      <c r="F277" s="332">
        <f>SUM(F279:F283)</f>
        <v>2800000</v>
      </c>
      <c r="G277" s="332">
        <f>SUM(G279:G283)</f>
        <v>2800000</v>
      </c>
      <c r="H277" s="333">
        <f t="shared" si="39"/>
        <v>0</v>
      </c>
    </row>
    <row r="278" spans="1:8" x14ac:dyDescent="0.25">
      <c r="A278" s="209" t="s">
        <v>451</v>
      </c>
      <c r="B278" s="212"/>
      <c r="C278" s="205"/>
      <c r="D278" s="213"/>
      <c r="E278" s="212"/>
      <c r="F278" s="332"/>
      <c r="G278" s="332"/>
      <c r="H278" s="333">
        <f t="shared" si="39"/>
        <v>0</v>
      </c>
    </row>
    <row r="279" spans="1:8" x14ac:dyDescent="0.25">
      <c r="A279" s="209" t="s">
        <v>452</v>
      </c>
      <c r="B279" s="212" t="s">
        <v>83</v>
      </c>
      <c r="C279" s="205" t="s">
        <v>31</v>
      </c>
      <c r="D279" s="213" t="s">
        <v>272</v>
      </c>
      <c r="E279" s="212" t="s">
        <v>126</v>
      </c>
      <c r="F279" s="332">
        <f>SUM(Лист1!G504)</f>
        <v>0</v>
      </c>
      <c r="G279" s="332">
        <f>SUM(Лист1!H504)</f>
        <v>0</v>
      </c>
      <c r="H279" s="333">
        <f t="shared" si="39"/>
        <v>0</v>
      </c>
    </row>
    <row r="280" spans="1:8" x14ac:dyDescent="0.25">
      <c r="A280" s="209" t="s">
        <v>453</v>
      </c>
      <c r="B280" s="212" t="s">
        <v>83</v>
      </c>
      <c r="C280" s="205" t="s">
        <v>31</v>
      </c>
      <c r="D280" s="213" t="s">
        <v>272</v>
      </c>
      <c r="E280" s="212" t="s">
        <v>126</v>
      </c>
      <c r="F280" s="332">
        <f>SUM(Лист1!G505)</f>
        <v>0</v>
      </c>
      <c r="G280" s="332">
        <f>SUM(Лист1!H505)</f>
        <v>0</v>
      </c>
      <c r="H280" s="333">
        <f t="shared" si="39"/>
        <v>0</v>
      </c>
    </row>
    <row r="281" spans="1:8" x14ac:dyDescent="0.25">
      <c r="A281" s="209" t="s">
        <v>454</v>
      </c>
      <c r="B281" s="212" t="s">
        <v>83</v>
      </c>
      <c r="C281" s="205" t="s">
        <v>31</v>
      </c>
      <c r="D281" s="213" t="s">
        <v>272</v>
      </c>
      <c r="E281" s="212" t="s">
        <v>126</v>
      </c>
      <c r="F281" s="332">
        <f>SUM(Лист1!G506)</f>
        <v>0</v>
      </c>
      <c r="G281" s="332">
        <f>SUM(Лист1!H506)</f>
        <v>0</v>
      </c>
      <c r="H281" s="333">
        <f t="shared" si="39"/>
        <v>0</v>
      </c>
    </row>
    <row r="282" spans="1:8" x14ac:dyDescent="0.25">
      <c r="A282" s="209" t="s">
        <v>456</v>
      </c>
      <c r="B282" s="212" t="s">
        <v>83</v>
      </c>
      <c r="C282" s="205" t="s">
        <v>31</v>
      </c>
      <c r="D282" s="213" t="s">
        <v>272</v>
      </c>
      <c r="E282" s="212" t="s">
        <v>126</v>
      </c>
      <c r="F282" s="332">
        <f>SUM(Лист1!G507)</f>
        <v>2800000</v>
      </c>
      <c r="G282" s="332">
        <f>SUM(Лист1!H507)</f>
        <v>2800000</v>
      </c>
      <c r="H282" s="333">
        <f t="shared" si="39"/>
        <v>0</v>
      </c>
    </row>
    <row r="283" spans="1:8" x14ac:dyDescent="0.25">
      <c r="A283" s="209" t="s">
        <v>455</v>
      </c>
      <c r="B283" s="212" t="s">
        <v>83</v>
      </c>
      <c r="C283" s="205" t="s">
        <v>31</v>
      </c>
      <c r="D283" s="213" t="s">
        <v>272</v>
      </c>
      <c r="E283" s="212" t="s">
        <v>126</v>
      </c>
      <c r="F283" s="332">
        <f>SUM(Лист1!G508)</f>
        <v>0</v>
      </c>
      <c r="G283" s="332">
        <f>SUM(Лист1!H508)</f>
        <v>0</v>
      </c>
      <c r="H283" s="333">
        <f t="shared" si="39"/>
        <v>0</v>
      </c>
    </row>
    <row r="284" spans="1:8" ht="72.75" x14ac:dyDescent="0.25">
      <c r="A284" s="172" t="s">
        <v>445</v>
      </c>
      <c r="B284" s="212" t="s">
        <v>83</v>
      </c>
      <c r="C284" s="205" t="s">
        <v>31</v>
      </c>
      <c r="D284" s="213" t="s">
        <v>440</v>
      </c>
      <c r="E284" s="212" t="s">
        <v>8</v>
      </c>
      <c r="F284" s="332">
        <f t="shared" ref="F284:G285" si="49">SUM(F285)</f>
        <v>147369</v>
      </c>
      <c r="G284" s="332">
        <f t="shared" si="49"/>
        <v>147369</v>
      </c>
      <c r="H284" s="333">
        <f t="shared" si="39"/>
        <v>0</v>
      </c>
    </row>
    <row r="285" spans="1:8" ht="22.5" x14ac:dyDescent="0.25">
      <c r="A285" s="218" t="s">
        <v>123</v>
      </c>
      <c r="B285" s="212" t="s">
        <v>83</v>
      </c>
      <c r="C285" s="205" t="s">
        <v>31</v>
      </c>
      <c r="D285" s="213" t="s">
        <v>440</v>
      </c>
      <c r="E285" s="212" t="s">
        <v>124</v>
      </c>
      <c r="F285" s="332">
        <f t="shared" si="49"/>
        <v>147369</v>
      </c>
      <c r="G285" s="332">
        <f t="shared" si="49"/>
        <v>147369</v>
      </c>
      <c r="H285" s="333">
        <f t="shared" si="39"/>
        <v>0</v>
      </c>
    </row>
    <row r="286" spans="1:8" x14ac:dyDescent="0.25">
      <c r="A286" s="209" t="s">
        <v>125</v>
      </c>
      <c r="B286" s="212" t="s">
        <v>83</v>
      </c>
      <c r="C286" s="205" t="s">
        <v>31</v>
      </c>
      <c r="D286" s="213" t="s">
        <v>440</v>
      </c>
      <c r="E286" s="212" t="s">
        <v>126</v>
      </c>
      <c r="F286" s="332">
        <f>SUM(F288:F292)</f>
        <v>147369</v>
      </c>
      <c r="G286" s="332">
        <f>SUM(G288:G292)</f>
        <v>147369</v>
      </c>
      <c r="H286" s="333">
        <f t="shared" si="39"/>
        <v>0</v>
      </c>
    </row>
    <row r="287" spans="1:8" x14ac:dyDescent="0.25">
      <c r="A287" s="209" t="s">
        <v>451</v>
      </c>
      <c r="B287" s="212"/>
      <c r="C287" s="205"/>
      <c r="D287" s="213"/>
      <c r="E287" s="212"/>
      <c r="F287" s="332"/>
      <c r="G287" s="332"/>
      <c r="H287" s="333">
        <f t="shared" si="39"/>
        <v>0</v>
      </c>
    </row>
    <row r="288" spans="1:8" x14ac:dyDescent="0.25">
      <c r="A288" s="209" t="s">
        <v>452</v>
      </c>
      <c r="B288" s="212" t="s">
        <v>83</v>
      </c>
      <c r="C288" s="205" t="s">
        <v>31</v>
      </c>
      <c r="D288" s="213" t="s">
        <v>440</v>
      </c>
      <c r="E288" s="212" t="s">
        <v>126</v>
      </c>
      <c r="F288" s="332">
        <f>SUM(Лист1!G513)</f>
        <v>0</v>
      </c>
      <c r="G288" s="332">
        <f>SUM(Лист1!H513)</f>
        <v>0</v>
      </c>
      <c r="H288" s="333">
        <f t="shared" si="39"/>
        <v>0</v>
      </c>
    </row>
    <row r="289" spans="1:8" x14ac:dyDescent="0.25">
      <c r="A289" s="209" t="s">
        <v>453</v>
      </c>
      <c r="B289" s="212" t="s">
        <v>83</v>
      </c>
      <c r="C289" s="205" t="s">
        <v>31</v>
      </c>
      <c r="D289" s="213" t="s">
        <v>440</v>
      </c>
      <c r="E289" s="212" t="s">
        <v>126</v>
      </c>
      <c r="F289" s="332">
        <f>SUM(Лист1!G514)</f>
        <v>0</v>
      </c>
      <c r="G289" s="332">
        <f>SUM(Лист1!H514)</f>
        <v>0</v>
      </c>
      <c r="H289" s="333">
        <f t="shared" si="39"/>
        <v>0</v>
      </c>
    </row>
    <row r="290" spans="1:8" x14ac:dyDescent="0.25">
      <c r="A290" s="209" t="s">
        <v>454</v>
      </c>
      <c r="B290" s="212" t="s">
        <v>83</v>
      </c>
      <c r="C290" s="205" t="s">
        <v>31</v>
      </c>
      <c r="D290" s="213" t="s">
        <v>440</v>
      </c>
      <c r="E290" s="212" t="s">
        <v>126</v>
      </c>
      <c r="F290" s="332">
        <f>SUM(Лист1!G515)</f>
        <v>0</v>
      </c>
      <c r="G290" s="332">
        <f>SUM(Лист1!H515)</f>
        <v>0</v>
      </c>
      <c r="H290" s="333">
        <f t="shared" si="39"/>
        <v>0</v>
      </c>
    </row>
    <row r="291" spans="1:8" x14ac:dyDescent="0.25">
      <c r="A291" s="209" t="s">
        <v>456</v>
      </c>
      <c r="B291" s="212" t="s">
        <v>83</v>
      </c>
      <c r="C291" s="205" t="s">
        <v>31</v>
      </c>
      <c r="D291" s="213" t="s">
        <v>440</v>
      </c>
      <c r="E291" s="212" t="s">
        <v>126</v>
      </c>
      <c r="F291" s="332">
        <f>SUM(Лист1!G516)</f>
        <v>147369</v>
      </c>
      <c r="G291" s="332">
        <f>SUM(Лист1!H516)</f>
        <v>147369</v>
      </c>
      <c r="H291" s="333">
        <f t="shared" si="39"/>
        <v>0</v>
      </c>
    </row>
    <row r="292" spans="1:8" x14ac:dyDescent="0.25">
      <c r="A292" s="209" t="s">
        <v>455</v>
      </c>
      <c r="B292" s="212" t="s">
        <v>83</v>
      </c>
      <c r="C292" s="205" t="s">
        <v>31</v>
      </c>
      <c r="D292" s="213" t="s">
        <v>440</v>
      </c>
      <c r="E292" s="212" t="s">
        <v>126</v>
      </c>
      <c r="F292" s="332">
        <f>SUM(Лист1!G517)</f>
        <v>0</v>
      </c>
      <c r="G292" s="332">
        <f>SUM(Лист1!H517)</f>
        <v>0</v>
      </c>
      <c r="H292" s="333">
        <f t="shared" si="39"/>
        <v>0</v>
      </c>
    </row>
    <row r="293" spans="1:8" ht="36.75" x14ac:dyDescent="0.25">
      <c r="A293" s="245" t="s">
        <v>392</v>
      </c>
      <c r="B293" s="212" t="s">
        <v>83</v>
      </c>
      <c r="C293" s="205" t="s">
        <v>31</v>
      </c>
      <c r="D293" s="213" t="s">
        <v>235</v>
      </c>
      <c r="E293" s="212" t="s">
        <v>8</v>
      </c>
      <c r="F293" s="332">
        <f t="shared" ref="F293:G294" si="50">SUM(F294)</f>
        <v>634441.29</v>
      </c>
      <c r="G293" s="332">
        <f t="shared" si="50"/>
        <v>634441.29</v>
      </c>
      <c r="H293" s="332">
        <f t="shared" si="39"/>
        <v>0</v>
      </c>
    </row>
    <row r="294" spans="1:8" x14ac:dyDescent="0.25">
      <c r="A294" s="209" t="s">
        <v>70</v>
      </c>
      <c r="B294" s="212" t="s">
        <v>83</v>
      </c>
      <c r="C294" s="205" t="s">
        <v>31</v>
      </c>
      <c r="D294" s="213" t="s">
        <v>235</v>
      </c>
      <c r="E294" s="212" t="s">
        <v>71</v>
      </c>
      <c r="F294" s="332">
        <f t="shared" si="50"/>
        <v>634441.29</v>
      </c>
      <c r="G294" s="332">
        <f t="shared" si="50"/>
        <v>634441.29</v>
      </c>
      <c r="H294" s="332">
        <f t="shared" si="39"/>
        <v>0</v>
      </c>
    </row>
    <row r="295" spans="1:8" x14ac:dyDescent="0.25">
      <c r="A295" s="209" t="s">
        <v>72</v>
      </c>
      <c r="B295" s="212" t="s">
        <v>83</v>
      </c>
      <c r="C295" s="205" t="s">
        <v>31</v>
      </c>
      <c r="D295" s="213" t="s">
        <v>235</v>
      </c>
      <c r="E295" s="212" t="s">
        <v>73</v>
      </c>
      <c r="F295" s="332">
        <f>SUM(Лист1!G209)</f>
        <v>634441.29</v>
      </c>
      <c r="G295" s="332">
        <f>SUM(Лист1!H209)</f>
        <v>634441.29</v>
      </c>
      <c r="H295" s="332">
        <f t="shared" si="39"/>
        <v>0</v>
      </c>
    </row>
    <row r="296" spans="1:8" ht="36.75" x14ac:dyDescent="0.25">
      <c r="A296" s="245" t="s">
        <v>392</v>
      </c>
      <c r="B296" s="239" t="s">
        <v>83</v>
      </c>
      <c r="C296" s="231" t="s">
        <v>31</v>
      </c>
      <c r="D296" s="250" t="s">
        <v>488</v>
      </c>
      <c r="E296" s="254" t="s">
        <v>8</v>
      </c>
      <c r="F296" s="332">
        <f>SUM(F297)</f>
        <v>611860.71</v>
      </c>
      <c r="G296" s="332">
        <f>SUM(G297)</f>
        <v>611860.71</v>
      </c>
      <c r="H296" s="332">
        <f t="shared" si="39"/>
        <v>0</v>
      </c>
    </row>
    <row r="297" spans="1:8" x14ac:dyDescent="0.25">
      <c r="A297" s="209" t="s">
        <v>70</v>
      </c>
      <c r="B297" s="212" t="s">
        <v>83</v>
      </c>
      <c r="C297" s="205" t="s">
        <v>31</v>
      </c>
      <c r="D297" s="250" t="s">
        <v>488</v>
      </c>
      <c r="E297" s="205" t="s">
        <v>71</v>
      </c>
      <c r="F297" s="332">
        <f t="shared" ref="F297:G297" si="51">SUM(F298)</f>
        <v>611860.71</v>
      </c>
      <c r="G297" s="332">
        <f t="shared" si="51"/>
        <v>611860.71</v>
      </c>
      <c r="H297" s="332">
        <f t="shared" si="39"/>
        <v>0</v>
      </c>
    </row>
    <row r="298" spans="1:8" x14ac:dyDescent="0.25">
      <c r="A298" s="209" t="s">
        <v>72</v>
      </c>
      <c r="B298" s="212" t="s">
        <v>83</v>
      </c>
      <c r="C298" s="205" t="s">
        <v>31</v>
      </c>
      <c r="D298" s="250" t="s">
        <v>488</v>
      </c>
      <c r="E298" s="205" t="s">
        <v>73</v>
      </c>
      <c r="F298" s="332">
        <f>SUM(Лист1!G520)</f>
        <v>611860.71</v>
      </c>
      <c r="G298" s="332">
        <f>SUM(Лист1!H520)</f>
        <v>611860.71</v>
      </c>
      <c r="H298" s="332">
        <f t="shared" si="39"/>
        <v>0</v>
      </c>
    </row>
    <row r="299" spans="1:8" ht="24.75" x14ac:dyDescent="0.25">
      <c r="A299" s="172" t="s">
        <v>151</v>
      </c>
      <c r="B299" s="212" t="s">
        <v>83</v>
      </c>
      <c r="C299" s="205" t="s">
        <v>31</v>
      </c>
      <c r="D299" s="213" t="s">
        <v>271</v>
      </c>
      <c r="E299" s="212" t="s">
        <v>8</v>
      </c>
      <c r="F299" s="332">
        <f t="shared" ref="F299:G300" si="52">SUM(F300)</f>
        <v>0</v>
      </c>
      <c r="G299" s="332">
        <f t="shared" si="52"/>
        <v>0</v>
      </c>
      <c r="H299" s="298">
        <f t="shared" si="39"/>
        <v>0</v>
      </c>
    </row>
    <row r="300" spans="1:8" ht="22.5" x14ac:dyDescent="0.25">
      <c r="A300" s="218" t="s">
        <v>123</v>
      </c>
      <c r="B300" s="212" t="s">
        <v>83</v>
      </c>
      <c r="C300" s="205" t="s">
        <v>31</v>
      </c>
      <c r="D300" s="213" t="s">
        <v>271</v>
      </c>
      <c r="E300" s="212" t="s">
        <v>124</v>
      </c>
      <c r="F300" s="332">
        <f t="shared" si="52"/>
        <v>0</v>
      </c>
      <c r="G300" s="332">
        <f t="shared" si="52"/>
        <v>0</v>
      </c>
      <c r="H300" s="298">
        <f t="shared" si="39"/>
        <v>0</v>
      </c>
    </row>
    <row r="301" spans="1:8" x14ac:dyDescent="0.25">
      <c r="A301" s="209" t="s">
        <v>125</v>
      </c>
      <c r="B301" s="212" t="s">
        <v>83</v>
      </c>
      <c r="C301" s="205" t="s">
        <v>31</v>
      </c>
      <c r="D301" s="213" t="s">
        <v>271</v>
      </c>
      <c r="E301" s="212" t="s">
        <v>126</v>
      </c>
      <c r="F301" s="332">
        <f>SUM(Лист1!G523)</f>
        <v>0</v>
      </c>
      <c r="G301" s="332">
        <f>SUM(Лист1!H523)</f>
        <v>0</v>
      </c>
      <c r="H301" s="298">
        <f t="shared" si="39"/>
        <v>0</v>
      </c>
    </row>
    <row r="302" spans="1:8" ht="24.75" x14ac:dyDescent="0.25">
      <c r="A302" s="172" t="s">
        <v>443</v>
      </c>
      <c r="B302" s="239" t="s">
        <v>83</v>
      </c>
      <c r="C302" s="205" t="s">
        <v>31</v>
      </c>
      <c r="D302" s="213" t="s">
        <v>442</v>
      </c>
      <c r="E302" s="239" t="s">
        <v>8</v>
      </c>
      <c r="F302" s="258">
        <f t="shared" ref="F302:G303" si="53">SUM(F303)</f>
        <v>652353.17000000004</v>
      </c>
      <c r="G302" s="258">
        <f t="shared" si="53"/>
        <v>652353.17000000004</v>
      </c>
      <c r="H302" s="332">
        <f t="shared" si="39"/>
        <v>0</v>
      </c>
    </row>
    <row r="303" spans="1:8" ht="22.5" x14ac:dyDescent="0.25">
      <c r="A303" s="218" t="s">
        <v>123</v>
      </c>
      <c r="B303" s="212" t="s">
        <v>83</v>
      </c>
      <c r="C303" s="205" t="s">
        <v>31</v>
      </c>
      <c r="D303" s="213" t="s">
        <v>442</v>
      </c>
      <c r="E303" s="212" t="s">
        <v>124</v>
      </c>
      <c r="F303" s="258">
        <f t="shared" si="53"/>
        <v>652353.17000000004</v>
      </c>
      <c r="G303" s="258">
        <f t="shared" si="53"/>
        <v>652353.17000000004</v>
      </c>
      <c r="H303" s="332">
        <f t="shared" si="39"/>
        <v>0</v>
      </c>
    </row>
    <row r="304" spans="1:8" x14ac:dyDescent="0.25">
      <c r="A304" s="209" t="s">
        <v>125</v>
      </c>
      <c r="B304" s="212" t="s">
        <v>83</v>
      </c>
      <c r="C304" s="205" t="s">
        <v>31</v>
      </c>
      <c r="D304" s="213" t="s">
        <v>442</v>
      </c>
      <c r="E304" s="212" t="s">
        <v>126</v>
      </c>
      <c r="F304" s="258">
        <f>SUM(Лист1!G529)</f>
        <v>652353.17000000004</v>
      </c>
      <c r="G304" s="258">
        <f>SUM(Лист1!H529)</f>
        <v>652353.17000000004</v>
      </c>
      <c r="H304" s="258">
        <f>SUM(Лист1!I529)</f>
        <v>0</v>
      </c>
    </row>
    <row r="305" spans="1:8" ht="15.75" x14ac:dyDescent="0.25">
      <c r="A305" s="379" t="s">
        <v>418</v>
      </c>
      <c r="B305" s="212" t="s">
        <v>83</v>
      </c>
      <c r="C305" s="205" t="s">
        <v>31</v>
      </c>
      <c r="D305" s="213" t="s">
        <v>273</v>
      </c>
      <c r="E305" s="212" t="s">
        <v>8</v>
      </c>
      <c r="F305" s="332">
        <f t="shared" ref="F305:G306" si="54">SUM(F306)</f>
        <v>0</v>
      </c>
      <c r="G305" s="332">
        <f t="shared" si="54"/>
        <v>0</v>
      </c>
      <c r="H305" s="298">
        <f t="shared" si="39"/>
        <v>0</v>
      </c>
    </row>
    <row r="306" spans="1:8" x14ac:dyDescent="0.25">
      <c r="A306" s="209" t="s">
        <v>12</v>
      </c>
      <c r="B306" s="212" t="s">
        <v>83</v>
      </c>
      <c r="C306" s="205" t="s">
        <v>31</v>
      </c>
      <c r="D306" s="213" t="s">
        <v>273</v>
      </c>
      <c r="E306" s="212" t="s">
        <v>13</v>
      </c>
      <c r="F306" s="332">
        <f t="shared" si="54"/>
        <v>0</v>
      </c>
      <c r="G306" s="332">
        <f t="shared" si="54"/>
        <v>0</v>
      </c>
      <c r="H306" s="298">
        <f t="shared" si="39"/>
        <v>0</v>
      </c>
    </row>
    <row r="307" spans="1:8" ht="23.25" x14ac:dyDescent="0.25">
      <c r="A307" s="209" t="s">
        <v>342</v>
      </c>
      <c r="B307" s="212" t="s">
        <v>83</v>
      </c>
      <c r="C307" s="205" t="s">
        <v>31</v>
      </c>
      <c r="D307" s="213" t="s">
        <v>273</v>
      </c>
      <c r="E307" s="212" t="s">
        <v>15</v>
      </c>
      <c r="F307" s="332">
        <f>SUM(Лист1!G526)</f>
        <v>0</v>
      </c>
      <c r="G307" s="332">
        <f>SUM(Лист1!H526)</f>
        <v>0</v>
      </c>
      <c r="H307" s="298">
        <f t="shared" si="39"/>
        <v>0</v>
      </c>
    </row>
    <row r="308" spans="1:8" ht="36.75" x14ac:dyDescent="0.25">
      <c r="A308" s="172" t="s">
        <v>143</v>
      </c>
      <c r="B308" s="212" t="s">
        <v>83</v>
      </c>
      <c r="C308" s="205" t="s">
        <v>31</v>
      </c>
      <c r="D308" s="213" t="s">
        <v>274</v>
      </c>
      <c r="E308" s="212" t="s">
        <v>8</v>
      </c>
      <c r="F308" s="332">
        <f t="shared" ref="F308:G309" si="55">SUM(F309)</f>
        <v>0</v>
      </c>
      <c r="G308" s="332">
        <f t="shared" si="55"/>
        <v>0</v>
      </c>
      <c r="H308" s="298">
        <f t="shared" si="39"/>
        <v>0</v>
      </c>
    </row>
    <row r="309" spans="1:8" ht="22.5" x14ac:dyDescent="0.25">
      <c r="A309" s="218" t="s">
        <v>123</v>
      </c>
      <c r="B309" s="212" t="s">
        <v>83</v>
      </c>
      <c r="C309" s="205" t="s">
        <v>31</v>
      </c>
      <c r="D309" s="213" t="s">
        <v>274</v>
      </c>
      <c r="E309" s="212" t="s">
        <v>124</v>
      </c>
      <c r="F309" s="332">
        <f t="shared" si="55"/>
        <v>0</v>
      </c>
      <c r="G309" s="332">
        <f t="shared" si="55"/>
        <v>0</v>
      </c>
      <c r="H309" s="298">
        <f t="shared" si="39"/>
        <v>0</v>
      </c>
    </row>
    <row r="310" spans="1:8" x14ac:dyDescent="0.25">
      <c r="A310" s="209" t="s">
        <v>125</v>
      </c>
      <c r="B310" s="212" t="s">
        <v>83</v>
      </c>
      <c r="C310" s="205" t="s">
        <v>31</v>
      </c>
      <c r="D310" s="213" t="s">
        <v>274</v>
      </c>
      <c r="E310" s="212" t="s">
        <v>126</v>
      </c>
      <c r="F310" s="332">
        <f>SUM(Лист1!G532)</f>
        <v>0</v>
      </c>
      <c r="G310" s="332">
        <f>SUM(Лист1!H532)</f>
        <v>0</v>
      </c>
      <c r="H310" s="298">
        <f t="shared" si="39"/>
        <v>0</v>
      </c>
    </row>
    <row r="311" spans="1:8" ht="36" x14ac:dyDescent="0.25">
      <c r="A311" s="232" t="s">
        <v>381</v>
      </c>
      <c r="B311" s="238" t="s">
        <v>66</v>
      </c>
      <c r="C311" s="234" t="s">
        <v>7</v>
      </c>
      <c r="D311" s="234" t="s">
        <v>203</v>
      </c>
      <c r="E311" s="234" t="s">
        <v>8</v>
      </c>
      <c r="F311" s="283">
        <f>SUM(F312)</f>
        <v>150177</v>
      </c>
      <c r="G311" s="283">
        <f>SUM(G312)</f>
        <v>150177</v>
      </c>
      <c r="H311" s="331">
        <f t="shared" si="39"/>
        <v>0</v>
      </c>
    </row>
    <row r="312" spans="1:8" x14ac:dyDescent="0.25">
      <c r="A312" s="208" t="s">
        <v>382</v>
      </c>
      <c r="B312" s="309" t="s">
        <v>66</v>
      </c>
      <c r="C312" s="305" t="s">
        <v>83</v>
      </c>
      <c r="D312" s="305" t="s">
        <v>203</v>
      </c>
      <c r="E312" s="306" t="s">
        <v>8</v>
      </c>
      <c r="F312" s="283">
        <f>SUM(F313+F316+F319+F322)</f>
        <v>150177</v>
      </c>
      <c r="G312" s="283">
        <f>SUM(G313+G316+G319+G322)</f>
        <v>150177</v>
      </c>
      <c r="H312" s="298">
        <f t="shared" si="39"/>
        <v>0</v>
      </c>
    </row>
    <row r="313" spans="1:8" ht="39" x14ac:dyDescent="0.25">
      <c r="A313" s="216" t="s">
        <v>384</v>
      </c>
      <c r="B313" s="212" t="s">
        <v>66</v>
      </c>
      <c r="C313" s="213" t="s">
        <v>83</v>
      </c>
      <c r="D313" s="213" t="s">
        <v>374</v>
      </c>
      <c r="E313" s="214" t="s">
        <v>8</v>
      </c>
      <c r="F313" s="333">
        <f t="shared" ref="F313:G314" si="56">SUM(F314)</f>
        <v>0</v>
      </c>
      <c r="G313" s="333">
        <f t="shared" si="56"/>
        <v>0</v>
      </c>
      <c r="H313" s="298">
        <f t="shared" si="39"/>
        <v>0</v>
      </c>
    </row>
    <row r="314" spans="1:8" x14ac:dyDescent="0.25">
      <c r="A314" s="209" t="s">
        <v>12</v>
      </c>
      <c r="B314" s="239" t="s">
        <v>66</v>
      </c>
      <c r="C314" s="252" t="s">
        <v>83</v>
      </c>
      <c r="D314" s="213" t="s">
        <v>374</v>
      </c>
      <c r="E314" s="212" t="s">
        <v>13</v>
      </c>
      <c r="F314" s="333">
        <f t="shared" si="56"/>
        <v>0</v>
      </c>
      <c r="G314" s="333">
        <f t="shared" si="56"/>
        <v>0</v>
      </c>
      <c r="H314" s="298">
        <f t="shared" si="39"/>
        <v>0</v>
      </c>
    </row>
    <row r="315" spans="1:8" ht="23.25" x14ac:dyDescent="0.25">
      <c r="A315" s="209" t="s">
        <v>342</v>
      </c>
      <c r="B315" s="212" t="s">
        <v>66</v>
      </c>
      <c r="C315" s="213" t="s">
        <v>83</v>
      </c>
      <c r="D315" s="213" t="s">
        <v>374</v>
      </c>
      <c r="E315" s="212" t="s">
        <v>15</v>
      </c>
      <c r="F315" s="333">
        <f>SUM(Лист1!G537)</f>
        <v>0</v>
      </c>
      <c r="G315" s="333">
        <f>SUM(Лист1!H537)</f>
        <v>0</v>
      </c>
      <c r="H315" s="298">
        <f t="shared" si="39"/>
        <v>0</v>
      </c>
    </row>
    <row r="316" spans="1:8" ht="26.25" x14ac:dyDescent="0.25">
      <c r="A316" s="221" t="s">
        <v>383</v>
      </c>
      <c r="B316" s="239" t="s">
        <v>66</v>
      </c>
      <c r="C316" s="252" t="s">
        <v>83</v>
      </c>
      <c r="D316" s="213" t="s">
        <v>375</v>
      </c>
      <c r="E316" s="214" t="s">
        <v>8</v>
      </c>
      <c r="F316" s="333">
        <f>SUM(F317)</f>
        <v>70000</v>
      </c>
      <c r="G316" s="333">
        <f>SUM(G317)</f>
        <v>70000</v>
      </c>
      <c r="H316" s="332">
        <f t="shared" si="39"/>
        <v>0</v>
      </c>
    </row>
    <row r="317" spans="1:8" x14ac:dyDescent="0.25">
      <c r="A317" s="209" t="s">
        <v>12</v>
      </c>
      <c r="B317" s="212" t="s">
        <v>66</v>
      </c>
      <c r="C317" s="213" t="s">
        <v>83</v>
      </c>
      <c r="D317" s="213" t="s">
        <v>375</v>
      </c>
      <c r="E317" s="207" t="s">
        <v>13</v>
      </c>
      <c r="F317" s="333">
        <f>F318</f>
        <v>70000</v>
      </c>
      <c r="G317" s="333">
        <f>G318</f>
        <v>70000</v>
      </c>
      <c r="H317" s="392">
        <f t="shared" si="39"/>
        <v>0</v>
      </c>
    </row>
    <row r="318" spans="1:8" ht="23.25" x14ac:dyDescent="0.25">
      <c r="A318" s="209" t="s">
        <v>342</v>
      </c>
      <c r="B318" s="239" t="s">
        <v>66</v>
      </c>
      <c r="C318" s="252" t="s">
        <v>83</v>
      </c>
      <c r="D318" s="213" t="s">
        <v>375</v>
      </c>
      <c r="E318" s="207" t="s">
        <v>15</v>
      </c>
      <c r="F318" s="333">
        <f>SUM(Лист1!G540)</f>
        <v>70000</v>
      </c>
      <c r="G318" s="333">
        <f>SUM(Лист1!H540)</f>
        <v>70000</v>
      </c>
      <c r="H318" s="392">
        <f t="shared" si="39"/>
        <v>0</v>
      </c>
    </row>
    <row r="319" spans="1:8" ht="26.25" x14ac:dyDescent="0.25">
      <c r="A319" s="221" t="s">
        <v>446</v>
      </c>
      <c r="B319" s="239" t="s">
        <v>66</v>
      </c>
      <c r="C319" s="252" t="s">
        <v>83</v>
      </c>
      <c r="D319" s="213" t="s">
        <v>447</v>
      </c>
      <c r="E319" s="214" t="s">
        <v>8</v>
      </c>
      <c r="F319" s="333">
        <f>SUM(F320)</f>
        <v>68000</v>
      </c>
      <c r="G319" s="333">
        <f>SUM(G320)</f>
        <v>68000</v>
      </c>
      <c r="H319" s="333">
        <f t="shared" si="39"/>
        <v>0</v>
      </c>
    </row>
    <row r="320" spans="1:8" x14ac:dyDescent="0.25">
      <c r="A320" s="209" t="s">
        <v>12</v>
      </c>
      <c r="B320" s="212" t="s">
        <v>66</v>
      </c>
      <c r="C320" s="213" t="s">
        <v>83</v>
      </c>
      <c r="D320" s="213" t="s">
        <v>447</v>
      </c>
      <c r="E320" s="207" t="s">
        <v>13</v>
      </c>
      <c r="F320" s="333">
        <f>F321</f>
        <v>68000</v>
      </c>
      <c r="G320" s="333">
        <f>G321</f>
        <v>68000</v>
      </c>
      <c r="H320" s="333">
        <f t="shared" si="39"/>
        <v>0</v>
      </c>
    </row>
    <row r="321" spans="1:8" ht="23.25" x14ac:dyDescent="0.25">
      <c r="A321" s="209" t="s">
        <v>342</v>
      </c>
      <c r="B321" s="239" t="s">
        <v>66</v>
      </c>
      <c r="C321" s="252" t="s">
        <v>83</v>
      </c>
      <c r="D321" s="213" t="s">
        <v>447</v>
      </c>
      <c r="E321" s="207" t="s">
        <v>15</v>
      </c>
      <c r="F321" s="332">
        <f>SUM(Лист1!G543)</f>
        <v>68000</v>
      </c>
      <c r="G321" s="332">
        <f>SUM(Лист1!H543)</f>
        <v>68000</v>
      </c>
      <c r="H321" s="333">
        <f t="shared" si="39"/>
        <v>0</v>
      </c>
    </row>
    <row r="322" spans="1:8" ht="26.25" x14ac:dyDescent="0.25">
      <c r="A322" s="221" t="s">
        <v>469</v>
      </c>
      <c r="B322" s="239" t="s">
        <v>66</v>
      </c>
      <c r="C322" s="252" t="s">
        <v>83</v>
      </c>
      <c r="D322" s="213" t="s">
        <v>468</v>
      </c>
      <c r="E322" s="214" t="s">
        <v>8</v>
      </c>
      <c r="F322" s="333">
        <f>SUM(F323)</f>
        <v>12177</v>
      </c>
      <c r="G322" s="333">
        <f>SUM(G323)</f>
        <v>12177</v>
      </c>
      <c r="H322" s="333">
        <f t="shared" si="39"/>
        <v>0</v>
      </c>
    </row>
    <row r="323" spans="1:8" x14ac:dyDescent="0.25">
      <c r="A323" s="209" t="s">
        <v>12</v>
      </c>
      <c r="B323" s="212" t="s">
        <v>66</v>
      </c>
      <c r="C323" s="213" t="s">
        <v>83</v>
      </c>
      <c r="D323" s="213" t="s">
        <v>468</v>
      </c>
      <c r="E323" s="207" t="s">
        <v>13</v>
      </c>
      <c r="F323" s="333">
        <f>F324</f>
        <v>12177</v>
      </c>
      <c r="G323" s="333">
        <f>G324</f>
        <v>12177</v>
      </c>
      <c r="H323" s="333">
        <f t="shared" si="39"/>
        <v>0</v>
      </c>
    </row>
    <row r="324" spans="1:8" ht="23.25" x14ac:dyDescent="0.25">
      <c r="A324" s="209" t="s">
        <v>342</v>
      </c>
      <c r="B324" s="239" t="s">
        <v>66</v>
      </c>
      <c r="C324" s="252" t="s">
        <v>83</v>
      </c>
      <c r="D324" s="213" t="s">
        <v>468</v>
      </c>
      <c r="E324" s="207" t="s">
        <v>15</v>
      </c>
      <c r="F324" s="332">
        <f>SUM(Лист1!G546)</f>
        <v>12177</v>
      </c>
      <c r="G324" s="332">
        <f>SUM(Лист1!H546)</f>
        <v>12177</v>
      </c>
      <c r="H324" s="333">
        <f t="shared" si="39"/>
        <v>0</v>
      </c>
    </row>
    <row r="325" spans="1:8" ht="18" x14ac:dyDescent="0.25">
      <c r="A325" s="232" t="s">
        <v>20</v>
      </c>
      <c r="B325" s="284" t="s">
        <v>22</v>
      </c>
      <c r="C325" s="285" t="s">
        <v>7</v>
      </c>
      <c r="D325" s="285" t="s">
        <v>203</v>
      </c>
      <c r="E325" s="285" t="s">
        <v>8</v>
      </c>
      <c r="F325" s="317">
        <f>SUM(F326+F349+F401+F422+F377)</f>
        <v>380783156.86000001</v>
      </c>
      <c r="G325" s="317">
        <f>SUM(G326+G349+G401+G422+G377)</f>
        <v>380683156.86000001</v>
      </c>
      <c r="H325" s="298">
        <f t="shared" si="39"/>
        <v>-100000</v>
      </c>
    </row>
    <row r="326" spans="1:8" x14ac:dyDescent="0.25">
      <c r="A326" s="208" t="s">
        <v>23</v>
      </c>
      <c r="B326" s="238" t="s">
        <v>22</v>
      </c>
      <c r="C326" s="234" t="s">
        <v>24</v>
      </c>
      <c r="D326" s="234" t="s">
        <v>203</v>
      </c>
      <c r="E326" s="235" t="s">
        <v>8</v>
      </c>
      <c r="F326" s="317">
        <f>SUM(F327+F330+F333+F336+F339+F344)</f>
        <v>93768505.5</v>
      </c>
      <c r="G326" s="317">
        <f>SUM(G327+G330+G333+G336+G339+G344)</f>
        <v>93768505.5</v>
      </c>
      <c r="H326" s="298">
        <f t="shared" si="39"/>
        <v>0</v>
      </c>
    </row>
    <row r="327" spans="1:8" x14ac:dyDescent="0.25">
      <c r="A327" s="216" t="s">
        <v>25</v>
      </c>
      <c r="B327" s="212" t="s">
        <v>22</v>
      </c>
      <c r="C327" s="213" t="s">
        <v>24</v>
      </c>
      <c r="D327" s="213" t="s">
        <v>205</v>
      </c>
      <c r="E327" s="214" t="s">
        <v>8</v>
      </c>
      <c r="F327" s="258">
        <f>SUM(F328)</f>
        <v>23760197</v>
      </c>
      <c r="G327" s="258">
        <f>SUM(G328)</f>
        <v>23760197</v>
      </c>
      <c r="H327" s="392">
        <f t="shared" si="39"/>
        <v>0</v>
      </c>
    </row>
    <row r="328" spans="1:8" ht="23.25" x14ac:dyDescent="0.25">
      <c r="A328" s="209" t="s">
        <v>16</v>
      </c>
      <c r="B328" s="212" t="s">
        <v>22</v>
      </c>
      <c r="C328" s="213" t="s">
        <v>24</v>
      </c>
      <c r="D328" s="213" t="s">
        <v>205</v>
      </c>
      <c r="E328" s="212" t="s">
        <v>17</v>
      </c>
      <c r="F328" s="258">
        <f>SUM(F329:F329)</f>
        <v>23760197</v>
      </c>
      <c r="G328" s="258">
        <f>SUM(G329:G329)</f>
        <v>23760197</v>
      </c>
      <c r="H328" s="392">
        <f t="shared" si="39"/>
        <v>0</v>
      </c>
    </row>
    <row r="329" spans="1:8" x14ac:dyDescent="0.25">
      <c r="A329" s="210" t="s">
        <v>332</v>
      </c>
      <c r="B329" s="212" t="s">
        <v>22</v>
      </c>
      <c r="C329" s="213" t="s">
        <v>24</v>
      </c>
      <c r="D329" s="213" t="s">
        <v>205</v>
      </c>
      <c r="E329" s="212" t="s">
        <v>331</v>
      </c>
      <c r="F329" s="258">
        <f>SUM(Лист1!G46)</f>
        <v>23760197</v>
      </c>
      <c r="G329" s="258">
        <f>SUM(Лист1!H46)</f>
        <v>23760197</v>
      </c>
      <c r="H329" s="392">
        <f t="shared" si="39"/>
        <v>0</v>
      </c>
    </row>
    <row r="330" spans="1:8" ht="26.25" x14ac:dyDescent="0.25">
      <c r="A330" s="216" t="s">
        <v>26</v>
      </c>
      <c r="B330" s="212" t="s">
        <v>22</v>
      </c>
      <c r="C330" s="214" t="s">
        <v>24</v>
      </c>
      <c r="D330" s="213" t="s">
        <v>206</v>
      </c>
      <c r="E330" s="214" t="s">
        <v>8</v>
      </c>
      <c r="F330" s="258">
        <f t="shared" ref="F330:G331" si="57">SUM(F331)</f>
        <v>656000</v>
      </c>
      <c r="G330" s="258">
        <f t="shared" si="57"/>
        <v>656000</v>
      </c>
      <c r="H330" s="298">
        <f t="shared" si="39"/>
        <v>0</v>
      </c>
    </row>
    <row r="331" spans="1:8" ht="23.25" x14ac:dyDescent="0.25">
      <c r="A331" s="209" t="s">
        <v>16</v>
      </c>
      <c r="B331" s="212" t="s">
        <v>22</v>
      </c>
      <c r="C331" s="214" t="s">
        <v>24</v>
      </c>
      <c r="D331" s="213" t="s">
        <v>206</v>
      </c>
      <c r="E331" s="212" t="s">
        <v>17</v>
      </c>
      <c r="F331" s="258">
        <f t="shared" si="57"/>
        <v>656000</v>
      </c>
      <c r="G331" s="258">
        <f t="shared" si="57"/>
        <v>656000</v>
      </c>
      <c r="H331" s="298">
        <f t="shared" si="39"/>
        <v>0</v>
      </c>
    </row>
    <row r="332" spans="1:8" x14ac:dyDescent="0.25">
      <c r="A332" s="210" t="s">
        <v>332</v>
      </c>
      <c r="B332" s="212" t="s">
        <v>22</v>
      </c>
      <c r="C332" s="214" t="s">
        <v>24</v>
      </c>
      <c r="D332" s="213" t="s">
        <v>206</v>
      </c>
      <c r="E332" s="212" t="s">
        <v>331</v>
      </c>
      <c r="F332" s="258">
        <f>SUM(Лист1!G49)</f>
        <v>656000</v>
      </c>
      <c r="G332" s="258">
        <f>SUM(Лист1!H49)</f>
        <v>656000</v>
      </c>
      <c r="H332" s="298">
        <f t="shared" si="39"/>
        <v>0</v>
      </c>
    </row>
    <row r="333" spans="1:8" ht="39" x14ac:dyDescent="0.25">
      <c r="A333" s="216" t="s">
        <v>27</v>
      </c>
      <c r="B333" s="212" t="s">
        <v>22</v>
      </c>
      <c r="C333" s="214" t="s">
        <v>24</v>
      </c>
      <c r="D333" s="213" t="s">
        <v>207</v>
      </c>
      <c r="E333" s="214" t="s">
        <v>8</v>
      </c>
      <c r="F333" s="258">
        <f t="shared" ref="F333:G334" si="58">SUM(F334)</f>
        <v>65414819</v>
      </c>
      <c r="G333" s="258">
        <f t="shared" si="58"/>
        <v>65414819</v>
      </c>
      <c r="H333" s="298">
        <f t="shared" si="39"/>
        <v>0</v>
      </c>
    </row>
    <row r="334" spans="1:8" ht="23.25" x14ac:dyDescent="0.25">
      <c r="A334" s="209" t="s">
        <v>16</v>
      </c>
      <c r="B334" s="212" t="s">
        <v>22</v>
      </c>
      <c r="C334" s="214" t="s">
        <v>24</v>
      </c>
      <c r="D334" s="213" t="s">
        <v>207</v>
      </c>
      <c r="E334" s="212" t="s">
        <v>17</v>
      </c>
      <c r="F334" s="258">
        <f t="shared" si="58"/>
        <v>65414819</v>
      </c>
      <c r="G334" s="258">
        <f t="shared" si="58"/>
        <v>65414819</v>
      </c>
      <c r="H334" s="298">
        <f t="shared" si="39"/>
        <v>0</v>
      </c>
    </row>
    <row r="335" spans="1:8" x14ac:dyDescent="0.25">
      <c r="A335" s="210" t="s">
        <v>332</v>
      </c>
      <c r="B335" s="212" t="s">
        <v>22</v>
      </c>
      <c r="C335" s="214" t="s">
        <v>24</v>
      </c>
      <c r="D335" s="213" t="s">
        <v>207</v>
      </c>
      <c r="E335" s="212" t="s">
        <v>331</v>
      </c>
      <c r="F335" s="258">
        <f>SUM(Лист1!G52)</f>
        <v>65414819</v>
      </c>
      <c r="G335" s="258">
        <f>SUM(Лист1!H52)</f>
        <v>65414819</v>
      </c>
      <c r="H335" s="298">
        <f t="shared" si="39"/>
        <v>0</v>
      </c>
    </row>
    <row r="336" spans="1:8" ht="51.75" x14ac:dyDescent="0.25">
      <c r="A336" s="211" t="s">
        <v>28</v>
      </c>
      <c r="B336" s="212" t="s">
        <v>22</v>
      </c>
      <c r="C336" s="214" t="s">
        <v>24</v>
      </c>
      <c r="D336" s="213" t="s">
        <v>208</v>
      </c>
      <c r="E336" s="212" t="s">
        <v>8</v>
      </c>
      <c r="F336" s="258">
        <f t="shared" ref="F336:G337" si="59">SUM(F337)</f>
        <v>818500</v>
      </c>
      <c r="G336" s="258">
        <f t="shared" si="59"/>
        <v>818500</v>
      </c>
      <c r="H336" s="298">
        <f t="shared" si="39"/>
        <v>0</v>
      </c>
    </row>
    <row r="337" spans="1:8" ht="23.25" x14ac:dyDescent="0.25">
      <c r="A337" s="209" t="s">
        <v>16</v>
      </c>
      <c r="B337" s="212" t="s">
        <v>22</v>
      </c>
      <c r="C337" s="214" t="s">
        <v>24</v>
      </c>
      <c r="D337" s="213" t="s">
        <v>208</v>
      </c>
      <c r="E337" s="212" t="s">
        <v>17</v>
      </c>
      <c r="F337" s="258">
        <f t="shared" si="59"/>
        <v>818500</v>
      </c>
      <c r="G337" s="258">
        <f t="shared" si="59"/>
        <v>818500</v>
      </c>
      <c r="H337" s="298">
        <f t="shared" si="39"/>
        <v>0</v>
      </c>
    </row>
    <row r="338" spans="1:8" x14ac:dyDescent="0.25">
      <c r="A338" s="210" t="s">
        <v>332</v>
      </c>
      <c r="B338" s="212" t="s">
        <v>22</v>
      </c>
      <c r="C338" s="214" t="s">
        <v>24</v>
      </c>
      <c r="D338" s="213" t="s">
        <v>208</v>
      </c>
      <c r="E338" s="212" t="s">
        <v>331</v>
      </c>
      <c r="F338" s="258">
        <f>SUM(Лист1!G55)</f>
        <v>818500</v>
      </c>
      <c r="G338" s="258">
        <f>SUM(Лист1!H55)</f>
        <v>818500</v>
      </c>
      <c r="H338" s="332">
        <f t="shared" si="39"/>
        <v>0</v>
      </c>
    </row>
    <row r="339" spans="1:8" ht="77.25" x14ac:dyDescent="0.25">
      <c r="A339" s="211" t="s">
        <v>444</v>
      </c>
      <c r="B339" s="212" t="s">
        <v>22</v>
      </c>
      <c r="C339" s="214" t="s">
        <v>24</v>
      </c>
      <c r="D339" s="213" t="s">
        <v>466</v>
      </c>
      <c r="E339" s="212" t="s">
        <v>8</v>
      </c>
      <c r="F339" s="333">
        <f>SUM(F340)</f>
        <v>2963040.5</v>
      </c>
      <c r="G339" s="333">
        <f>SUM(G340)</f>
        <v>2963040.5</v>
      </c>
      <c r="H339" s="332">
        <f t="shared" si="39"/>
        <v>0</v>
      </c>
    </row>
    <row r="340" spans="1:8" ht="22.5" x14ac:dyDescent="0.25">
      <c r="A340" s="218" t="s">
        <v>123</v>
      </c>
      <c r="B340" s="212" t="s">
        <v>22</v>
      </c>
      <c r="C340" s="214" t="s">
        <v>24</v>
      </c>
      <c r="D340" s="213" t="s">
        <v>466</v>
      </c>
      <c r="E340" s="212" t="s">
        <v>124</v>
      </c>
      <c r="F340" s="333">
        <f>SUM(F341)</f>
        <v>2963040.5</v>
      </c>
      <c r="G340" s="333">
        <f>SUM(G341)</f>
        <v>2963040.5</v>
      </c>
      <c r="H340" s="332">
        <f t="shared" si="39"/>
        <v>0</v>
      </c>
    </row>
    <row r="341" spans="1:8" ht="68.25" x14ac:dyDescent="0.25">
      <c r="A341" s="210" t="s">
        <v>435</v>
      </c>
      <c r="B341" s="212" t="s">
        <v>22</v>
      </c>
      <c r="C341" s="214" t="s">
        <v>24</v>
      </c>
      <c r="D341" s="213" t="s">
        <v>466</v>
      </c>
      <c r="E341" s="212" t="s">
        <v>434</v>
      </c>
      <c r="F341" s="333">
        <f>SUM(Лист1!G58)</f>
        <v>2963040.5</v>
      </c>
      <c r="G341" s="333">
        <f>SUM(Лист1!H58)</f>
        <v>2963040.5</v>
      </c>
      <c r="H341" s="332">
        <f t="shared" si="39"/>
        <v>0</v>
      </c>
    </row>
    <row r="342" spans="1:8" x14ac:dyDescent="0.25">
      <c r="A342" s="209" t="s">
        <v>451</v>
      </c>
      <c r="B342" s="212"/>
      <c r="C342" s="214"/>
      <c r="D342" s="213"/>
      <c r="E342" s="212"/>
      <c r="F342" s="333"/>
      <c r="G342" s="333"/>
      <c r="H342" s="332">
        <f t="shared" si="39"/>
        <v>0</v>
      </c>
    </row>
    <row r="343" spans="1:8" x14ac:dyDescent="0.25">
      <c r="A343" s="209" t="s">
        <v>455</v>
      </c>
      <c r="B343" s="212" t="s">
        <v>22</v>
      </c>
      <c r="C343" s="214" t="s">
        <v>24</v>
      </c>
      <c r="D343" s="213" t="s">
        <v>466</v>
      </c>
      <c r="E343" s="212" t="s">
        <v>434</v>
      </c>
      <c r="F343" s="333">
        <f>SUM(Лист1!G60)</f>
        <v>2963040.5</v>
      </c>
      <c r="G343" s="333">
        <f>SUM(Лист1!H60)</f>
        <v>2963040.5</v>
      </c>
      <c r="H343" s="332">
        <f t="shared" si="39"/>
        <v>0</v>
      </c>
    </row>
    <row r="344" spans="1:8" ht="90" x14ac:dyDescent="0.25">
      <c r="A344" s="216" t="s">
        <v>445</v>
      </c>
      <c r="B344" s="212" t="s">
        <v>22</v>
      </c>
      <c r="C344" s="214" t="s">
        <v>24</v>
      </c>
      <c r="D344" s="213" t="s">
        <v>467</v>
      </c>
      <c r="E344" s="212" t="s">
        <v>8</v>
      </c>
      <c r="F344" s="333">
        <f>SUM(F345)</f>
        <v>155949</v>
      </c>
      <c r="G344" s="333">
        <f>SUM(G345)</f>
        <v>155949</v>
      </c>
      <c r="H344" s="332">
        <f t="shared" si="39"/>
        <v>0</v>
      </c>
    </row>
    <row r="345" spans="1:8" ht="22.5" x14ac:dyDescent="0.25">
      <c r="A345" s="218" t="s">
        <v>123</v>
      </c>
      <c r="B345" s="212" t="s">
        <v>22</v>
      </c>
      <c r="C345" s="214" t="s">
        <v>24</v>
      </c>
      <c r="D345" s="213" t="s">
        <v>467</v>
      </c>
      <c r="E345" s="212" t="s">
        <v>124</v>
      </c>
      <c r="F345" s="333">
        <f>SUM(F346)</f>
        <v>155949</v>
      </c>
      <c r="G345" s="333">
        <f>SUM(G346)</f>
        <v>155949</v>
      </c>
      <c r="H345" s="332">
        <f t="shared" si="39"/>
        <v>0</v>
      </c>
    </row>
    <row r="346" spans="1:8" ht="68.25" x14ac:dyDescent="0.25">
      <c r="A346" s="210" t="s">
        <v>435</v>
      </c>
      <c r="B346" s="212" t="s">
        <v>22</v>
      </c>
      <c r="C346" s="214" t="s">
        <v>24</v>
      </c>
      <c r="D346" s="213" t="s">
        <v>467</v>
      </c>
      <c r="E346" s="212" t="s">
        <v>434</v>
      </c>
      <c r="F346" s="333">
        <f>SUM(Лист1!G63)</f>
        <v>155949</v>
      </c>
      <c r="G346" s="333">
        <f>SUM(Лист1!H63)</f>
        <v>155949</v>
      </c>
      <c r="H346" s="332">
        <f t="shared" si="39"/>
        <v>0</v>
      </c>
    </row>
    <row r="347" spans="1:8" x14ac:dyDescent="0.25">
      <c r="A347" s="209" t="s">
        <v>451</v>
      </c>
      <c r="B347" s="212"/>
      <c r="C347" s="214"/>
      <c r="D347" s="213"/>
      <c r="E347" s="212"/>
      <c r="F347" s="333"/>
      <c r="G347" s="333"/>
      <c r="H347" s="332">
        <f t="shared" si="39"/>
        <v>0</v>
      </c>
    </row>
    <row r="348" spans="1:8" x14ac:dyDescent="0.25">
      <c r="A348" s="209" t="s">
        <v>455</v>
      </c>
      <c r="B348" s="212" t="s">
        <v>22</v>
      </c>
      <c r="C348" s="214" t="s">
        <v>24</v>
      </c>
      <c r="D348" s="213" t="s">
        <v>467</v>
      </c>
      <c r="E348" s="212" t="s">
        <v>434</v>
      </c>
      <c r="F348" s="333">
        <f>SUM(Лист1!G65)</f>
        <v>155949</v>
      </c>
      <c r="G348" s="333">
        <f>SUM(Лист1!H65)</f>
        <v>155949</v>
      </c>
      <c r="H348" s="332">
        <f t="shared" si="39"/>
        <v>0</v>
      </c>
    </row>
    <row r="349" spans="1:8" ht="15.75" x14ac:dyDescent="0.25">
      <c r="A349" s="208" t="s">
        <v>30</v>
      </c>
      <c r="B349" s="222" t="s">
        <v>22</v>
      </c>
      <c r="C349" s="223" t="s">
        <v>31</v>
      </c>
      <c r="D349" s="223" t="s">
        <v>203</v>
      </c>
      <c r="E349" s="227" t="s">
        <v>8</v>
      </c>
      <c r="F349" s="317">
        <f>SUM(F350+F354+F362+F366+F370+F374+F358)</f>
        <v>220350716.06</v>
      </c>
      <c r="G349" s="317">
        <f>SUM(G350+G354+G362+G366+G370+G374+G358)</f>
        <v>220350716.06</v>
      </c>
      <c r="H349" s="298">
        <f t="shared" si="39"/>
        <v>0</v>
      </c>
    </row>
    <row r="350" spans="1:8" x14ac:dyDescent="0.25">
      <c r="A350" s="253" t="s">
        <v>32</v>
      </c>
      <c r="B350" s="205" t="s">
        <v>22</v>
      </c>
      <c r="C350" s="206" t="s">
        <v>31</v>
      </c>
      <c r="D350" s="252" t="s">
        <v>209</v>
      </c>
      <c r="E350" s="207" t="s">
        <v>8</v>
      </c>
      <c r="F350" s="258">
        <f>SUM(F351)</f>
        <v>49801674.060000002</v>
      </c>
      <c r="G350" s="258">
        <f>SUM(G351)</f>
        <v>49801674.060000002</v>
      </c>
      <c r="H350" s="392">
        <f t="shared" si="39"/>
        <v>0</v>
      </c>
    </row>
    <row r="351" spans="1:8" ht="23.25" x14ac:dyDescent="0.25">
      <c r="A351" s="209" t="s">
        <v>16</v>
      </c>
      <c r="B351" s="205" t="s">
        <v>22</v>
      </c>
      <c r="C351" s="206" t="s">
        <v>31</v>
      </c>
      <c r="D351" s="252" t="s">
        <v>209</v>
      </c>
      <c r="E351" s="205" t="s">
        <v>17</v>
      </c>
      <c r="F351" s="258">
        <f>SUM(F352:F353)</f>
        <v>49801674.060000002</v>
      </c>
      <c r="G351" s="258">
        <f>SUM(G352:G353)</f>
        <v>49801674.060000002</v>
      </c>
      <c r="H351" s="392">
        <f t="shared" si="39"/>
        <v>0</v>
      </c>
    </row>
    <row r="352" spans="1:8" x14ac:dyDescent="0.25">
      <c r="A352" s="210" t="s">
        <v>332</v>
      </c>
      <c r="B352" s="205" t="s">
        <v>22</v>
      </c>
      <c r="C352" s="206" t="s">
        <v>31</v>
      </c>
      <c r="D352" s="252" t="s">
        <v>209</v>
      </c>
      <c r="E352" s="205" t="s">
        <v>331</v>
      </c>
      <c r="F352" s="341">
        <f>SUM(Лист1!G69)</f>
        <v>36491077.060000002</v>
      </c>
      <c r="G352" s="341">
        <f>SUM(Лист1!H69)</f>
        <v>36591077.060000002</v>
      </c>
      <c r="H352" s="392">
        <f t="shared" si="39"/>
        <v>100000</v>
      </c>
    </row>
    <row r="353" spans="1:8" x14ac:dyDescent="0.25">
      <c r="A353" s="248" t="s">
        <v>334</v>
      </c>
      <c r="B353" s="266" t="s">
        <v>22</v>
      </c>
      <c r="C353" s="267" t="s">
        <v>31</v>
      </c>
      <c r="D353" s="252" t="s">
        <v>209</v>
      </c>
      <c r="E353" s="266" t="s">
        <v>333</v>
      </c>
      <c r="F353" s="341">
        <f>SUM(Лист1!G70)</f>
        <v>13310597</v>
      </c>
      <c r="G353" s="341">
        <f>SUM(Лист1!H70)</f>
        <v>13210597</v>
      </c>
      <c r="H353" s="298">
        <f t="shared" ref="H353:H419" si="60">SUM(G353-F353)</f>
        <v>-100000</v>
      </c>
    </row>
    <row r="354" spans="1:8" ht="26.25" x14ac:dyDescent="0.25">
      <c r="A354" s="315" t="s">
        <v>33</v>
      </c>
      <c r="B354" s="291" t="s">
        <v>22</v>
      </c>
      <c r="C354" s="316" t="s">
        <v>31</v>
      </c>
      <c r="D354" s="314" t="s">
        <v>210</v>
      </c>
      <c r="E354" s="316" t="s">
        <v>8</v>
      </c>
      <c r="F354" s="258">
        <f>SUM(F355)</f>
        <v>1172000</v>
      </c>
      <c r="G354" s="258">
        <f>SUM(G355)</f>
        <v>1172000</v>
      </c>
      <c r="H354" s="298">
        <f t="shared" si="60"/>
        <v>0</v>
      </c>
    </row>
    <row r="355" spans="1:8" ht="23.25" x14ac:dyDescent="0.25">
      <c r="A355" s="318" t="s">
        <v>16</v>
      </c>
      <c r="B355" s="291" t="s">
        <v>22</v>
      </c>
      <c r="C355" s="316" t="s">
        <v>31</v>
      </c>
      <c r="D355" s="314" t="s">
        <v>210</v>
      </c>
      <c r="E355" s="291" t="s">
        <v>17</v>
      </c>
      <c r="F355" s="258">
        <f>SUM(F356:F357)</f>
        <v>1172000</v>
      </c>
      <c r="G355" s="258">
        <f>SUM(G356:G357)</f>
        <v>1172000</v>
      </c>
      <c r="H355" s="298">
        <f t="shared" si="60"/>
        <v>0</v>
      </c>
    </row>
    <row r="356" spans="1:8" x14ac:dyDescent="0.25">
      <c r="A356" s="210" t="s">
        <v>332</v>
      </c>
      <c r="B356" s="291" t="s">
        <v>22</v>
      </c>
      <c r="C356" s="316" t="s">
        <v>31</v>
      </c>
      <c r="D356" s="314" t="s">
        <v>210</v>
      </c>
      <c r="E356" s="291">
        <v>610</v>
      </c>
      <c r="F356" s="258">
        <f>SUM(Лист1!G73)</f>
        <v>910000</v>
      </c>
      <c r="G356" s="258">
        <f>SUM(Лист1!H73)</f>
        <v>910000</v>
      </c>
      <c r="H356" s="298">
        <f t="shared" si="60"/>
        <v>0</v>
      </c>
    </row>
    <row r="357" spans="1:8" x14ac:dyDescent="0.25">
      <c r="A357" s="248" t="s">
        <v>334</v>
      </c>
      <c r="B357" s="205" t="s">
        <v>22</v>
      </c>
      <c r="C357" s="207" t="s">
        <v>31</v>
      </c>
      <c r="D357" s="314" t="s">
        <v>210</v>
      </c>
      <c r="E357" s="205" t="s">
        <v>333</v>
      </c>
      <c r="F357" s="258">
        <f>SUM(Лист1!G74)</f>
        <v>262000</v>
      </c>
      <c r="G357" s="258">
        <f>SUM(Лист1!H74)</f>
        <v>262000</v>
      </c>
      <c r="H357" s="298">
        <f t="shared" si="60"/>
        <v>0</v>
      </c>
    </row>
    <row r="358" spans="1:8" ht="39" x14ac:dyDescent="0.25">
      <c r="A358" s="356" t="s">
        <v>389</v>
      </c>
      <c r="B358" s="205" t="s">
        <v>22</v>
      </c>
      <c r="C358" s="207" t="s">
        <v>31</v>
      </c>
      <c r="D358" s="213" t="s">
        <v>388</v>
      </c>
      <c r="E358" s="212" t="s">
        <v>8</v>
      </c>
      <c r="F358" s="332">
        <f>SUM(F359)</f>
        <v>6948880</v>
      </c>
      <c r="G358" s="332">
        <f>SUM(G359)</f>
        <v>6948880</v>
      </c>
      <c r="H358" s="298">
        <f t="shared" si="60"/>
        <v>0</v>
      </c>
    </row>
    <row r="359" spans="1:8" ht="23.25" x14ac:dyDescent="0.25">
      <c r="A359" s="318" t="s">
        <v>16</v>
      </c>
      <c r="B359" s="205" t="s">
        <v>22</v>
      </c>
      <c r="C359" s="207" t="s">
        <v>31</v>
      </c>
      <c r="D359" s="213" t="s">
        <v>388</v>
      </c>
      <c r="E359" s="212" t="s">
        <v>17</v>
      </c>
      <c r="F359" s="332">
        <f>SUM(F360:F361)</f>
        <v>6948880</v>
      </c>
      <c r="G359" s="332">
        <f>SUM(G360:G361)</f>
        <v>6948880</v>
      </c>
      <c r="H359" s="298">
        <f t="shared" si="60"/>
        <v>0</v>
      </c>
    </row>
    <row r="360" spans="1:8" x14ac:dyDescent="0.25">
      <c r="A360" s="210" t="s">
        <v>332</v>
      </c>
      <c r="B360" s="205" t="s">
        <v>22</v>
      </c>
      <c r="C360" s="207" t="s">
        <v>31</v>
      </c>
      <c r="D360" s="213" t="s">
        <v>388</v>
      </c>
      <c r="E360" s="212" t="s">
        <v>331</v>
      </c>
      <c r="F360" s="332">
        <f>SUM(Лист1!G77)</f>
        <v>6948880</v>
      </c>
      <c r="G360" s="332">
        <f>SUM(Лист1!H77)</f>
        <v>6948880</v>
      </c>
      <c r="H360" s="298">
        <f t="shared" si="60"/>
        <v>0</v>
      </c>
    </row>
    <row r="361" spans="1:8" x14ac:dyDescent="0.25">
      <c r="A361" s="248" t="s">
        <v>334</v>
      </c>
      <c r="B361" s="205" t="s">
        <v>22</v>
      </c>
      <c r="C361" s="207" t="s">
        <v>31</v>
      </c>
      <c r="D361" s="213" t="s">
        <v>388</v>
      </c>
      <c r="E361" s="212" t="s">
        <v>333</v>
      </c>
      <c r="F361" s="332">
        <f>SUM(Лист1!G78)</f>
        <v>0</v>
      </c>
      <c r="G361" s="332">
        <f>SUM(Лист1!H78)</f>
        <v>0</v>
      </c>
      <c r="H361" s="298">
        <f t="shared" si="60"/>
        <v>0</v>
      </c>
    </row>
    <row r="362" spans="1:8" ht="64.5" x14ac:dyDescent="0.25">
      <c r="A362" s="265" t="s">
        <v>34</v>
      </c>
      <c r="B362" s="205" t="s">
        <v>22</v>
      </c>
      <c r="C362" s="207" t="s">
        <v>31</v>
      </c>
      <c r="D362" s="213" t="s">
        <v>211</v>
      </c>
      <c r="E362" s="212" t="s">
        <v>8</v>
      </c>
      <c r="F362" s="258">
        <f>SUM(F363)</f>
        <v>157655062</v>
      </c>
      <c r="G362" s="258">
        <f>SUM(G363)</f>
        <v>157655062</v>
      </c>
      <c r="H362" s="298">
        <f t="shared" si="60"/>
        <v>0</v>
      </c>
    </row>
    <row r="363" spans="1:8" ht="23.25" x14ac:dyDescent="0.25">
      <c r="A363" s="209" t="s">
        <v>16</v>
      </c>
      <c r="B363" s="205" t="s">
        <v>22</v>
      </c>
      <c r="C363" s="207" t="s">
        <v>31</v>
      </c>
      <c r="D363" s="213" t="s">
        <v>211</v>
      </c>
      <c r="E363" s="212" t="s">
        <v>17</v>
      </c>
      <c r="F363" s="258">
        <f>SUM(F364:F365)</f>
        <v>157655062</v>
      </c>
      <c r="G363" s="258">
        <f>SUM(G364:G365)</f>
        <v>157655062</v>
      </c>
      <c r="H363" s="298">
        <f t="shared" si="60"/>
        <v>0</v>
      </c>
    </row>
    <row r="364" spans="1:8" x14ac:dyDescent="0.25">
      <c r="A364" s="210" t="s">
        <v>332</v>
      </c>
      <c r="B364" s="205" t="s">
        <v>22</v>
      </c>
      <c r="C364" s="207" t="s">
        <v>31</v>
      </c>
      <c r="D364" s="213" t="s">
        <v>211</v>
      </c>
      <c r="E364" s="212" t="s">
        <v>331</v>
      </c>
      <c r="F364" s="258">
        <f>SUM(Лист1!G81)</f>
        <v>114764921.2</v>
      </c>
      <c r="G364" s="258">
        <f>SUM(Лист1!H81)</f>
        <v>114764921.2</v>
      </c>
      <c r="H364" s="298">
        <f t="shared" si="60"/>
        <v>0</v>
      </c>
    </row>
    <row r="365" spans="1:8" x14ac:dyDescent="0.25">
      <c r="A365" s="248" t="s">
        <v>334</v>
      </c>
      <c r="B365" s="205" t="s">
        <v>22</v>
      </c>
      <c r="C365" s="207" t="s">
        <v>31</v>
      </c>
      <c r="D365" s="213" t="s">
        <v>211</v>
      </c>
      <c r="E365" s="212" t="s">
        <v>333</v>
      </c>
      <c r="F365" s="258">
        <f>SUM(Лист1!G82)</f>
        <v>42890140.799999997</v>
      </c>
      <c r="G365" s="258">
        <f>SUM(Лист1!H82)</f>
        <v>42890140.799999997</v>
      </c>
      <c r="H365" s="298">
        <f t="shared" si="60"/>
        <v>0</v>
      </c>
    </row>
    <row r="366" spans="1:8" ht="26.25" x14ac:dyDescent="0.25">
      <c r="A366" s="216" t="s">
        <v>35</v>
      </c>
      <c r="B366" s="205" t="s">
        <v>22</v>
      </c>
      <c r="C366" s="207" t="s">
        <v>31</v>
      </c>
      <c r="D366" s="213" t="s">
        <v>212</v>
      </c>
      <c r="E366" s="212" t="s">
        <v>8</v>
      </c>
      <c r="F366" s="258">
        <f>SUM(F367)</f>
        <v>0</v>
      </c>
      <c r="G366" s="258">
        <f>SUM(G367)</f>
        <v>0</v>
      </c>
      <c r="H366" s="298">
        <f t="shared" si="60"/>
        <v>0</v>
      </c>
    </row>
    <row r="367" spans="1:8" ht="23.25" x14ac:dyDescent="0.25">
      <c r="A367" s="209" t="s">
        <v>16</v>
      </c>
      <c r="B367" s="205" t="s">
        <v>22</v>
      </c>
      <c r="C367" s="207" t="s">
        <v>31</v>
      </c>
      <c r="D367" s="213" t="s">
        <v>212</v>
      </c>
      <c r="E367" s="212" t="s">
        <v>17</v>
      </c>
      <c r="F367" s="258">
        <f>SUM(F368:F369)</f>
        <v>0</v>
      </c>
      <c r="G367" s="258">
        <f>SUM(G368:G369)</f>
        <v>0</v>
      </c>
      <c r="H367" s="298">
        <f t="shared" si="60"/>
        <v>0</v>
      </c>
    </row>
    <row r="368" spans="1:8" x14ac:dyDescent="0.25">
      <c r="A368" s="210" t="s">
        <v>332</v>
      </c>
      <c r="B368" s="205" t="s">
        <v>22</v>
      </c>
      <c r="C368" s="206" t="s">
        <v>31</v>
      </c>
      <c r="D368" s="213" t="s">
        <v>212</v>
      </c>
      <c r="E368" s="205" t="s">
        <v>331</v>
      </c>
      <c r="F368" s="258">
        <f>SUM(Лист1!G85)</f>
        <v>0</v>
      </c>
      <c r="G368" s="258">
        <f>SUM(Лист1!H85)</f>
        <v>0</v>
      </c>
      <c r="H368" s="298">
        <f t="shared" si="60"/>
        <v>0</v>
      </c>
    </row>
    <row r="369" spans="1:8" x14ac:dyDescent="0.25">
      <c r="A369" s="248" t="s">
        <v>334</v>
      </c>
      <c r="B369" s="266" t="s">
        <v>22</v>
      </c>
      <c r="C369" s="267" t="s">
        <v>31</v>
      </c>
      <c r="D369" s="213" t="s">
        <v>212</v>
      </c>
      <c r="E369" s="266" t="s">
        <v>333</v>
      </c>
      <c r="F369" s="258">
        <f>SUM(Лист1!G86)</f>
        <v>0</v>
      </c>
      <c r="G369" s="258">
        <f>SUM(Лист1!H86)</f>
        <v>0</v>
      </c>
      <c r="H369" s="298">
        <f t="shared" si="60"/>
        <v>0</v>
      </c>
    </row>
    <row r="370" spans="1:8" ht="51.75" x14ac:dyDescent="0.25">
      <c r="A370" s="211" t="s">
        <v>28</v>
      </c>
      <c r="B370" s="205" t="s">
        <v>22</v>
      </c>
      <c r="C370" s="207" t="s">
        <v>31</v>
      </c>
      <c r="D370" s="213" t="s">
        <v>208</v>
      </c>
      <c r="E370" s="212" t="s">
        <v>8</v>
      </c>
      <c r="F370" s="258">
        <f>SUM(F371)</f>
        <v>4773100</v>
      </c>
      <c r="G370" s="258">
        <f>SUM(G371)</f>
        <v>4773100</v>
      </c>
      <c r="H370" s="298">
        <f t="shared" si="60"/>
        <v>0</v>
      </c>
    </row>
    <row r="371" spans="1:8" ht="23.25" x14ac:dyDescent="0.25">
      <c r="A371" s="209" t="s">
        <v>16</v>
      </c>
      <c r="B371" s="205" t="s">
        <v>22</v>
      </c>
      <c r="C371" s="207" t="s">
        <v>31</v>
      </c>
      <c r="D371" s="213" t="s">
        <v>208</v>
      </c>
      <c r="E371" s="212" t="s">
        <v>17</v>
      </c>
      <c r="F371" s="258">
        <f>SUM(F372:F373)</f>
        <v>4773100</v>
      </c>
      <c r="G371" s="258">
        <f>SUM(G372:G373)</f>
        <v>4773100</v>
      </c>
      <c r="H371" s="298">
        <f t="shared" si="60"/>
        <v>0</v>
      </c>
    </row>
    <row r="372" spans="1:8" x14ac:dyDescent="0.25">
      <c r="A372" s="210" t="s">
        <v>332</v>
      </c>
      <c r="B372" s="205" t="s">
        <v>22</v>
      </c>
      <c r="C372" s="206" t="s">
        <v>31</v>
      </c>
      <c r="D372" s="213" t="s">
        <v>208</v>
      </c>
      <c r="E372" s="205" t="s">
        <v>331</v>
      </c>
      <c r="F372" s="258">
        <f>SUM(Лист1!G89)</f>
        <v>4182700</v>
      </c>
      <c r="G372" s="258">
        <f>SUM(Лист1!H89)</f>
        <v>4182700</v>
      </c>
      <c r="H372" s="298">
        <f t="shared" si="60"/>
        <v>0</v>
      </c>
    </row>
    <row r="373" spans="1:8" x14ac:dyDescent="0.25">
      <c r="A373" s="248" t="s">
        <v>334</v>
      </c>
      <c r="B373" s="266" t="s">
        <v>22</v>
      </c>
      <c r="C373" s="267" t="s">
        <v>31</v>
      </c>
      <c r="D373" s="213" t="s">
        <v>208</v>
      </c>
      <c r="E373" s="266" t="s">
        <v>333</v>
      </c>
      <c r="F373" s="258">
        <f>SUM(Лист1!G90)</f>
        <v>590400</v>
      </c>
      <c r="G373" s="258">
        <f>SUM(Лист1!H90)</f>
        <v>590400</v>
      </c>
      <c r="H373" s="298">
        <f t="shared" si="60"/>
        <v>0</v>
      </c>
    </row>
    <row r="374" spans="1:8" ht="26.25" x14ac:dyDescent="0.25">
      <c r="A374" s="216" t="s">
        <v>29</v>
      </c>
      <c r="B374" s="212" t="s">
        <v>22</v>
      </c>
      <c r="C374" s="214" t="s">
        <v>31</v>
      </c>
      <c r="D374" s="213" t="s">
        <v>213</v>
      </c>
      <c r="E374" s="212" t="s">
        <v>8</v>
      </c>
      <c r="F374" s="333">
        <f t="shared" ref="F374:G375" si="61">SUM(F375)</f>
        <v>0</v>
      </c>
      <c r="G374" s="333">
        <f t="shared" si="61"/>
        <v>0</v>
      </c>
      <c r="H374" s="298">
        <f t="shared" si="60"/>
        <v>0</v>
      </c>
    </row>
    <row r="375" spans="1:8" ht="23.25" x14ac:dyDescent="0.25">
      <c r="A375" s="209" t="s">
        <v>16</v>
      </c>
      <c r="B375" s="212" t="s">
        <v>22</v>
      </c>
      <c r="C375" s="214" t="s">
        <v>31</v>
      </c>
      <c r="D375" s="213" t="s">
        <v>213</v>
      </c>
      <c r="E375" s="212" t="s">
        <v>17</v>
      </c>
      <c r="F375" s="333">
        <f t="shared" si="61"/>
        <v>0</v>
      </c>
      <c r="G375" s="333">
        <f t="shared" si="61"/>
        <v>0</v>
      </c>
      <c r="H375" s="298">
        <f t="shared" si="60"/>
        <v>0</v>
      </c>
    </row>
    <row r="376" spans="1:8" x14ac:dyDescent="0.25">
      <c r="A376" s="210" t="s">
        <v>332</v>
      </c>
      <c r="B376" s="212" t="s">
        <v>22</v>
      </c>
      <c r="C376" s="214" t="s">
        <v>31</v>
      </c>
      <c r="D376" s="213" t="s">
        <v>213</v>
      </c>
      <c r="E376" s="212" t="s">
        <v>331</v>
      </c>
      <c r="F376" s="333">
        <f>SUM(Лист1!G93)</f>
        <v>0</v>
      </c>
      <c r="G376" s="333">
        <f>SUM(Лист1!H93)</f>
        <v>0</v>
      </c>
      <c r="H376" s="298">
        <f t="shared" si="60"/>
        <v>0</v>
      </c>
    </row>
    <row r="377" spans="1:8" x14ac:dyDescent="0.25">
      <c r="A377" s="208" t="s">
        <v>419</v>
      </c>
      <c r="B377" s="301" t="s">
        <v>22</v>
      </c>
      <c r="C377" s="303" t="s">
        <v>10</v>
      </c>
      <c r="D377" s="302" t="s">
        <v>203</v>
      </c>
      <c r="E377" s="303" t="s">
        <v>8</v>
      </c>
      <c r="F377" s="283">
        <f>SUM(F378+F381+F384+F389+F392+F395+F398)</f>
        <v>22962723.300000001</v>
      </c>
      <c r="G377" s="283">
        <f t="shared" ref="G377:H377" si="62">SUM(G378+G381+G384+G389+G392+G395+G398)</f>
        <v>22962723.300000001</v>
      </c>
      <c r="H377" s="283">
        <f t="shared" si="62"/>
        <v>0</v>
      </c>
    </row>
    <row r="378" spans="1:8" ht="26.25" x14ac:dyDescent="0.25">
      <c r="A378" s="216" t="s">
        <v>36</v>
      </c>
      <c r="B378" s="205" t="s">
        <v>22</v>
      </c>
      <c r="C378" s="206" t="s">
        <v>10</v>
      </c>
      <c r="D378" s="213" t="s">
        <v>214</v>
      </c>
      <c r="E378" s="205" t="s">
        <v>8</v>
      </c>
      <c r="F378" s="258">
        <f>SUM(F379)</f>
        <v>5844785.79</v>
      </c>
      <c r="G378" s="258">
        <f>SUM(G379)</f>
        <v>5844785.79</v>
      </c>
      <c r="H378" s="298">
        <f t="shared" si="60"/>
        <v>0</v>
      </c>
    </row>
    <row r="379" spans="1:8" ht="23.25" x14ac:dyDescent="0.25">
      <c r="A379" s="209" t="s">
        <v>16</v>
      </c>
      <c r="B379" s="205" t="s">
        <v>22</v>
      </c>
      <c r="C379" s="206" t="s">
        <v>10</v>
      </c>
      <c r="D379" s="213" t="s">
        <v>214</v>
      </c>
      <c r="E379" s="205" t="s">
        <v>17</v>
      </c>
      <c r="F379" s="258">
        <f>SUM(F380:F380)</f>
        <v>5844785.79</v>
      </c>
      <c r="G379" s="258">
        <f>SUM(G380:G380)</f>
        <v>5844785.79</v>
      </c>
      <c r="H379" s="298">
        <f t="shared" si="60"/>
        <v>0</v>
      </c>
    </row>
    <row r="380" spans="1:8" x14ac:dyDescent="0.25">
      <c r="A380" s="210" t="s">
        <v>332</v>
      </c>
      <c r="B380" s="205" t="s">
        <v>22</v>
      </c>
      <c r="C380" s="206" t="s">
        <v>10</v>
      </c>
      <c r="D380" s="213" t="s">
        <v>214</v>
      </c>
      <c r="E380" s="205" t="s">
        <v>331</v>
      </c>
      <c r="F380" s="258">
        <f>SUM(Лист1!G97)</f>
        <v>5844785.79</v>
      </c>
      <c r="G380" s="258">
        <f>SUM(Лист1!H97)</f>
        <v>5844785.79</v>
      </c>
      <c r="H380" s="298">
        <f t="shared" si="60"/>
        <v>0</v>
      </c>
    </row>
    <row r="381" spans="1:8" ht="26.25" x14ac:dyDescent="0.25">
      <c r="A381" s="216" t="s">
        <v>37</v>
      </c>
      <c r="B381" s="205" t="s">
        <v>22</v>
      </c>
      <c r="C381" s="206" t="s">
        <v>10</v>
      </c>
      <c r="D381" s="213" t="s">
        <v>215</v>
      </c>
      <c r="E381" s="205" t="s">
        <v>8</v>
      </c>
      <c r="F381" s="258">
        <f t="shared" ref="F381:G382" si="63">SUM(F382)</f>
        <v>48000</v>
      </c>
      <c r="G381" s="258">
        <f t="shared" si="63"/>
        <v>48000</v>
      </c>
      <c r="H381" s="298">
        <f t="shared" si="60"/>
        <v>0</v>
      </c>
    </row>
    <row r="382" spans="1:8" ht="23.25" x14ac:dyDescent="0.25">
      <c r="A382" s="209" t="s">
        <v>16</v>
      </c>
      <c r="B382" s="205" t="s">
        <v>22</v>
      </c>
      <c r="C382" s="206" t="s">
        <v>10</v>
      </c>
      <c r="D382" s="213" t="s">
        <v>215</v>
      </c>
      <c r="E382" s="205" t="s">
        <v>17</v>
      </c>
      <c r="F382" s="258">
        <f t="shared" si="63"/>
        <v>48000</v>
      </c>
      <c r="G382" s="258">
        <f t="shared" si="63"/>
        <v>48000</v>
      </c>
      <c r="H382" s="298">
        <f t="shared" si="60"/>
        <v>0</v>
      </c>
    </row>
    <row r="383" spans="1:8" x14ac:dyDescent="0.25">
      <c r="A383" s="210" t="s">
        <v>332</v>
      </c>
      <c r="B383" s="205" t="s">
        <v>22</v>
      </c>
      <c r="C383" s="206" t="s">
        <v>10</v>
      </c>
      <c r="D383" s="213" t="s">
        <v>215</v>
      </c>
      <c r="E383" s="205" t="s">
        <v>331</v>
      </c>
      <c r="F383" s="258">
        <f>SUM(Лист1!G100)</f>
        <v>48000</v>
      </c>
      <c r="G383" s="258">
        <f>SUM(Лист1!H100)</f>
        <v>48000</v>
      </c>
      <c r="H383" s="298">
        <f t="shared" si="60"/>
        <v>0</v>
      </c>
    </row>
    <row r="384" spans="1:8" ht="26.25" x14ac:dyDescent="0.25">
      <c r="A384" s="315" t="s">
        <v>202</v>
      </c>
      <c r="B384" s="291" t="s">
        <v>22</v>
      </c>
      <c r="C384" s="206" t="s">
        <v>10</v>
      </c>
      <c r="D384" s="314" t="s">
        <v>216</v>
      </c>
      <c r="E384" s="291" t="s">
        <v>8</v>
      </c>
      <c r="F384" s="258">
        <f>SUM(F385+F387)</f>
        <v>8113014.5099999998</v>
      </c>
      <c r="G384" s="258">
        <f>SUM(G385+G387)</f>
        <v>8113014.5099999998</v>
      </c>
      <c r="H384" s="298">
        <f t="shared" si="60"/>
        <v>0</v>
      </c>
    </row>
    <row r="385" spans="1:8" ht="23.25" x14ac:dyDescent="0.25">
      <c r="A385" s="318" t="s">
        <v>16</v>
      </c>
      <c r="B385" s="291" t="s">
        <v>22</v>
      </c>
      <c r="C385" s="206" t="s">
        <v>10</v>
      </c>
      <c r="D385" s="314" t="s">
        <v>216</v>
      </c>
      <c r="E385" s="291" t="s">
        <v>17</v>
      </c>
      <c r="F385" s="258">
        <f>SUM(F386:F386)</f>
        <v>8113014.5099999998</v>
      </c>
      <c r="G385" s="258">
        <f>SUM(G386:G386)</f>
        <v>8113014.5099999998</v>
      </c>
      <c r="H385" s="298">
        <f t="shared" si="60"/>
        <v>0</v>
      </c>
    </row>
    <row r="386" spans="1:8" x14ac:dyDescent="0.25">
      <c r="A386" s="210" t="s">
        <v>332</v>
      </c>
      <c r="B386" s="291" t="s">
        <v>22</v>
      </c>
      <c r="C386" s="206" t="s">
        <v>10</v>
      </c>
      <c r="D386" s="314" t="s">
        <v>216</v>
      </c>
      <c r="E386" s="291">
        <v>610</v>
      </c>
      <c r="F386" s="258">
        <f>SUM(Лист1!G103)</f>
        <v>8113014.5099999998</v>
      </c>
      <c r="G386" s="258">
        <f>SUM(Лист1!H103)</f>
        <v>8113014.5099999998</v>
      </c>
      <c r="H386" s="298">
        <f t="shared" si="60"/>
        <v>0</v>
      </c>
    </row>
    <row r="387" spans="1:8" ht="23.25" x14ac:dyDescent="0.25">
      <c r="A387" s="210" t="s">
        <v>123</v>
      </c>
      <c r="B387" s="291" t="s">
        <v>22</v>
      </c>
      <c r="C387" s="206" t="s">
        <v>10</v>
      </c>
      <c r="D387" s="314" t="s">
        <v>216</v>
      </c>
      <c r="E387" s="205" t="s">
        <v>124</v>
      </c>
      <c r="F387" s="258">
        <f>SUM(F388:F388)</f>
        <v>0</v>
      </c>
      <c r="G387" s="258">
        <f>SUM(G388:G388)</f>
        <v>0</v>
      </c>
      <c r="H387" s="298">
        <f t="shared" si="60"/>
        <v>0</v>
      </c>
    </row>
    <row r="388" spans="1:8" ht="68.25" x14ac:dyDescent="0.25">
      <c r="A388" s="210" t="s">
        <v>435</v>
      </c>
      <c r="B388" s="291" t="s">
        <v>22</v>
      </c>
      <c r="C388" s="206" t="s">
        <v>10</v>
      </c>
      <c r="D388" s="314" t="s">
        <v>216</v>
      </c>
      <c r="E388" s="205" t="s">
        <v>434</v>
      </c>
      <c r="F388" s="258">
        <f>SUM(Лист1!G105)</f>
        <v>0</v>
      </c>
      <c r="G388" s="258">
        <f>SUM(Лист1!H105)</f>
        <v>0</v>
      </c>
      <c r="H388" s="298">
        <f t="shared" si="60"/>
        <v>0</v>
      </c>
    </row>
    <row r="389" spans="1:8" ht="26.25" x14ac:dyDescent="0.25">
      <c r="A389" s="216" t="s">
        <v>37</v>
      </c>
      <c r="B389" s="205" t="s">
        <v>22</v>
      </c>
      <c r="C389" s="206" t="s">
        <v>10</v>
      </c>
      <c r="D389" s="213" t="s">
        <v>215</v>
      </c>
      <c r="E389" s="205" t="s">
        <v>8</v>
      </c>
      <c r="F389" s="258">
        <f t="shared" ref="F389:G390" si="64">SUM(F390)</f>
        <v>46000</v>
      </c>
      <c r="G389" s="258">
        <f t="shared" si="64"/>
        <v>46000</v>
      </c>
      <c r="H389" s="298">
        <f t="shared" si="60"/>
        <v>0</v>
      </c>
    </row>
    <row r="390" spans="1:8" ht="23.25" x14ac:dyDescent="0.25">
      <c r="A390" s="209" t="s">
        <v>16</v>
      </c>
      <c r="B390" s="205" t="s">
        <v>22</v>
      </c>
      <c r="C390" s="206" t="s">
        <v>10</v>
      </c>
      <c r="D390" s="213" t="s">
        <v>215</v>
      </c>
      <c r="E390" s="205" t="s">
        <v>17</v>
      </c>
      <c r="F390" s="258">
        <f t="shared" si="64"/>
        <v>46000</v>
      </c>
      <c r="G390" s="258">
        <f t="shared" si="64"/>
        <v>46000</v>
      </c>
      <c r="H390" s="298">
        <f t="shared" si="60"/>
        <v>0</v>
      </c>
    </row>
    <row r="391" spans="1:8" x14ac:dyDescent="0.25">
      <c r="A391" s="210" t="s">
        <v>332</v>
      </c>
      <c r="B391" s="205" t="s">
        <v>22</v>
      </c>
      <c r="C391" s="206" t="s">
        <v>10</v>
      </c>
      <c r="D391" s="213" t="s">
        <v>215</v>
      </c>
      <c r="E391" s="205" t="s">
        <v>331</v>
      </c>
      <c r="F391" s="258">
        <f>SUM(Лист1!G108)</f>
        <v>46000</v>
      </c>
      <c r="G391" s="258">
        <f>SUM(Лист1!H108)</f>
        <v>46000</v>
      </c>
      <c r="H391" s="298">
        <f t="shared" si="60"/>
        <v>0</v>
      </c>
    </row>
    <row r="392" spans="1:8" ht="26.25" x14ac:dyDescent="0.25">
      <c r="A392" s="216" t="s">
        <v>104</v>
      </c>
      <c r="B392" s="205" t="s">
        <v>22</v>
      </c>
      <c r="C392" s="206" t="s">
        <v>10</v>
      </c>
      <c r="D392" s="213" t="s">
        <v>240</v>
      </c>
      <c r="E392" s="205" t="s">
        <v>8</v>
      </c>
      <c r="F392" s="258">
        <f>SUM(F393)</f>
        <v>8810923</v>
      </c>
      <c r="G392" s="258">
        <f>SUM(G393)</f>
        <v>8810923</v>
      </c>
      <c r="H392" s="298">
        <f t="shared" si="60"/>
        <v>0</v>
      </c>
    </row>
    <row r="393" spans="1:8" ht="23.25" x14ac:dyDescent="0.25">
      <c r="A393" s="209" t="s">
        <v>16</v>
      </c>
      <c r="B393" s="205" t="s">
        <v>22</v>
      </c>
      <c r="C393" s="206" t="s">
        <v>10</v>
      </c>
      <c r="D393" s="213" t="s">
        <v>240</v>
      </c>
      <c r="E393" s="205" t="s">
        <v>17</v>
      </c>
      <c r="F393" s="258">
        <f>SUM(F394:F394)</f>
        <v>8810923</v>
      </c>
      <c r="G393" s="258">
        <f>SUM(G394:G394)</f>
        <v>8810923</v>
      </c>
      <c r="H393" s="298">
        <f t="shared" si="60"/>
        <v>0</v>
      </c>
    </row>
    <row r="394" spans="1:8" x14ac:dyDescent="0.25">
      <c r="A394" s="210" t="s">
        <v>332</v>
      </c>
      <c r="B394" s="205" t="s">
        <v>22</v>
      </c>
      <c r="C394" s="206" t="s">
        <v>10</v>
      </c>
      <c r="D394" s="213" t="s">
        <v>240</v>
      </c>
      <c r="E394" s="205" t="s">
        <v>331</v>
      </c>
      <c r="F394" s="258">
        <f>SUM(Лист1!G250)</f>
        <v>8810923</v>
      </c>
      <c r="G394" s="258">
        <f>SUM(Лист1!H250)</f>
        <v>8810923</v>
      </c>
      <c r="H394" s="298">
        <f t="shared" si="60"/>
        <v>0</v>
      </c>
    </row>
    <row r="395" spans="1:8" ht="24.75" x14ac:dyDescent="0.25">
      <c r="A395" s="249" t="s">
        <v>37</v>
      </c>
      <c r="B395" s="205" t="s">
        <v>22</v>
      </c>
      <c r="C395" s="206" t="s">
        <v>10</v>
      </c>
      <c r="D395" s="213" t="s">
        <v>241</v>
      </c>
      <c r="E395" s="205" t="s">
        <v>8</v>
      </c>
      <c r="F395" s="258">
        <f t="shared" ref="F395:G396" si="65">SUM(F396)</f>
        <v>60000</v>
      </c>
      <c r="G395" s="258">
        <f t="shared" si="65"/>
        <v>60000</v>
      </c>
      <c r="H395" s="298">
        <f t="shared" si="60"/>
        <v>0</v>
      </c>
    </row>
    <row r="396" spans="1:8" ht="23.25" x14ac:dyDescent="0.25">
      <c r="A396" s="209" t="s">
        <v>16</v>
      </c>
      <c r="B396" s="205" t="s">
        <v>22</v>
      </c>
      <c r="C396" s="206" t="s">
        <v>10</v>
      </c>
      <c r="D396" s="213" t="s">
        <v>241</v>
      </c>
      <c r="E396" s="205" t="s">
        <v>17</v>
      </c>
      <c r="F396" s="258">
        <f t="shared" si="65"/>
        <v>60000</v>
      </c>
      <c r="G396" s="258">
        <f t="shared" si="65"/>
        <v>60000</v>
      </c>
      <c r="H396" s="298">
        <f t="shared" si="60"/>
        <v>0</v>
      </c>
    </row>
    <row r="397" spans="1:8" x14ac:dyDescent="0.25">
      <c r="A397" s="210" t="s">
        <v>332</v>
      </c>
      <c r="B397" s="205" t="s">
        <v>22</v>
      </c>
      <c r="C397" s="206" t="s">
        <v>10</v>
      </c>
      <c r="D397" s="213" t="s">
        <v>241</v>
      </c>
      <c r="E397" s="205" t="s">
        <v>331</v>
      </c>
      <c r="F397" s="258">
        <f>SUM(Лист1!G253)</f>
        <v>60000</v>
      </c>
      <c r="G397" s="258">
        <f>SUM(Лист1!H253)</f>
        <v>60000</v>
      </c>
      <c r="H397" s="298">
        <f t="shared" si="60"/>
        <v>0</v>
      </c>
    </row>
    <row r="398" spans="1:8" ht="51.75" x14ac:dyDescent="0.25">
      <c r="A398" s="211" t="s">
        <v>28</v>
      </c>
      <c r="B398" s="205" t="s">
        <v>22</v>
      </c>
      <c r="C398" s="206" t="s">
        <v>10</v>
      </c>
      <c r="D398" s="213" t="s">
        <v>242</v>
      </c>
      <c r="E398" s="212" t="s">
        <v>8</v>
      </c>
      <c r="F398" s="258">
        <f t="shared" ref="F398:G399" si="66">SUM(F399)</f>
        <v>40000</v>
      </c>
      <c r="G398" s="258">
        <f t="shared" si="66"/>
        <v>40000</v>
      </c>
      <c r="H398" s="298">
        <f t="shared" si="60"/>
        <v>0</v>
      </c>
    </row>
    <row r="399" spans="1:8" ht="23.25" x14ac:dyDescent="0.25">
      <c r="A399" s="209" t="s">
        <v>16</v>
      </c>
      <c r="B399" s="205" t="s">
        <v>22</v>
      </c>
      <c r="C399" s="206" t="s">
        <v>10</v>
      </c>
      <c r="D399" s="213" t="s">
        <v>242</v>
      </c>
      <c r="E399" s="205" t="s">
        <v>17</v>
      </c>
      <c r="F399" s="258">
        <f t="shared" si="66"/>
        <v>40000</v>
      </c>
      <c r="G399" s="258">
        <f t="shared" si="66"/>
        <v>40000</v>
      </c>
      <c r="H399" s="298">
        <f t="shared" si="60"/>
        <v>0</v>
      </c>
    </row>
    <row r="400" spans="1:8" x14ac:dyDescent="0.25">
      <c r="A400" s="210" t="s">
        <v>332</v>
      </c>
      <c r="B400" s="205" t="s">
        <v>22</v>
      </c>
      <c r="C400" s="206" t="s">
        <v>10</v>
      </c>
      <c r="D400" s="213" t="s">
        <v>242</v>
      </c>
      <c r="E400" s="205" t="s">
        <v>331</v>
      </c>
      <c r="F400" s="258">
        <f>SUM(Лист1!G256)</f>
        <v>40000</v>
      </c>
      <c r="G400" s="258">
        <f>SUM(Лист1!H256)</f>
        <v>40000</v>
      </c>
      <c r="H400" s="332">
        <f t="shared" si="60"/>
        <v>0</v>
      </c>
    </row>
    <row r="401" spans="1:8" x14ac:dyDescent="0.25">
      <c r="A401" s="208" t="s">
        <v>479</v>
      </c>
      <c r="B401" s="238" t="s">
        <v>22</v>
      </c>
      <c r="C401" s="234" t="s">
        <v>22</v>
      </c>
      <c r="D401" s="234" t="s">
        <v>203</v>
      </c>
      <c r="E401" s="235" t="s">
        <v>8</v>
      </c>
      <c r="F401" s="317">
        <f>SUM(F402+F407+F414+F418)</f>
        <v>1232000</v>
      </c>
      <c r="G401" s="317">
        <f>SUM(G402+G407+G414+G418)</f>
        <v>1232000</v>
      </c>
      <c r="H401" s="298">
        <f t="shared" si="60"/>
        <v>0</v>
      </c>
    </row>
    <row r="402" spans="1:8" x14ac:dyDescent="0.25">
      <c r="A402" s="216" t="s">
        <v>153</v>
      </c>
      <c r="B402" s="212" t="s">
        <v>22</v>
      </c>
      <c r="C402" s="213" t="s">
        <v>22</v>
      </c>
      <c r="D402" s="213" t="s">
        <v>275</v>
      </c>
      <c r="E402" s="214" t="s">
        <v>8</v>
      </c>
      <c r="F402" s="258">
        <f>SUM(F405+F403)</f>
        <v>50000</v>
      </c>
      <c r="G402" s="258">
        <f>SUM(G405+G403)</f>
        <v>50000</v>
      </c>
      <c r="H402" s="298">
        <f t="shared" si="60"/>
        <v>0</v>
      </c>
    </row>
    <row r="403" spans="1:8" ht="34.5" x14ac:dyDescent="0.25">
      <c r="A403" s="209" t="s">
        <v>43</v>
      </c>
      <c r="B403" s="212" t="s">
        <v>22</v>
      </c>
      <c r="C403" s="213" t="s">
        <v>22</v>
      </c>
      <c r="D403" s="213" t="s">
        <v>275</v>
      </c>
      <c r="E403" s="212" t="s">
        <v>44</v>
      </c>
      <c r="F403" s="258">
        <f t="shared" ref="F403:G405" si="67">SUM(F404)</f>
        <v>0</v>
      </c>
      <c r="G403" s="258">
        <f t="shared" si="67"/>
        <v>2000</v>
      </c>
      <c r="H403" s="392">
        <f t="shared" si="60"/>
        <v>2000</v>
      </c>
    </row>
    <row r="404" spans="1:8" x14ac:dyDescent="0.25">
      <c r="A404" s="209" t="s">
        <v>48</v>
      </c>
      <c r="B404" s="212" t="s">
        <v>22</v>
      </c>
      <c r="C404" s="213" t="s">
        <v>22</v>
      </c>
      <c r="D404" s="213" t="s">
        <v>275</v>
      </c>
      <c r="E404" s="212" t="s">
        <v>49</v>
      </c>
      <c r="F404" s="258">
        <f>SUM(Лист1!G551)</f>
        <v>0</v>
      </c>
      <c r="G404" s="258">
        <f>SUM(Лист1!H551)</f>
        <v>2000</v>
      </c>
      <c r="H404" s="392">
        <f t="shared" si="60"/>
        <v>2000</v>
      </c>
    </row>
    <row r="405" spans="1:8" x14ac:dyDescent="0.25">
      <c r="A405" s="209" t="s">
        <v>12</v>
      </c>
      <c r="B405" s="212" t="s">
        <v>22</v>
      </c>
      <c r="C405" s="213" t="s">
        <v>22</v>
      </c>
      <c r="D405" s="213" t="s">
        <v>275</v>
      </c>
      <c r="E405" s="212" t="s">
        <v>13</v>
      </c>
      <c r="F405" s="258">
        <f t="shared" si="67"/>
        <v>50000</v>
      </c>
      <c r="G405" s="258">
        <f t="shared" si="67"/>
        <v>48000</v>
      </c>
      <c r="H405" s="392">
        <f t="shared" si="60"/>
        <v>-2000</v>
      </c>
    </row>
    <row r="406" spans="1:8" ht="23.25" x14ac:dyDescent="0.25">
      <c r="A406" s="209" t="s">
        <v>342</v>
      </c>
      <c r="B406" s="212" t="s">
        <v>22</v>
      </c>
      <c r="C406" s="213" t="s">
        <v>22</v>
      </c>
      <c r="D406" s="213" t="s">
        <v>275</v>
      </c>
      <c r="E406" s="212" t="s">
        <v>15</v>
      </c>
      <c r="F406" s="258">
        <f>SUM(Лист1!G553)</f>
        <v>50000</v>
      </c>
      <c r="G406" s="258">
        <f>SUM(Лист1!H553)</f>
        <v>48000</v>
      </c>
      <c r="H406" s="392">
        <f t="shared" si="60"/>
        <v>-2000</v>
      </c>
    </row>
    <row r="407" spans="1:8" ht="26.25" x14ac:dyDescent="0.25">
      <c r="A407" s="221" t="s">
        <v>154</v>
      </c>
      <c r="B407" s="212" t="s">
        <v>22</v>
      </c>
      <c r="C407" s="213" t="s">
        <v>22</v>
      </c>
      <c r="D407" s="213" t="s">
        <v>276</v>
      </c>
      <c r="E407" s="214" t="s">
        <v>8</v>
      </c>
      <c r="F407" s="258">
        <f>SUM(F408+F410+F412)</f>
        <v>30000</v>
      </c>
      <c r="G407" s="258">
        <f>SUM(G408+G410+G412)</f>
        <v>30000</v>
      </c>
      <c r="H407" s="298">
        <f t="shared" si="60"/>
        <v>0</v>
      </c>
    </row>
    <row r="408" spans="1:8" ht="34.5" x14ac:dyDescent="0.25">
      <c r="A408" s="209" t="s">
        <v>43</v>
      </c>
      <c r="B408" s="205" t="s">
        <v>22</v>
      </c>
      <c r="C408" s="207" t="s">
        <v>22</v>
      </c>
      <c r="D408" s="213" t="s">
        <v>276</v>
      </c>
      <c r="E408" s="207" t="s">
        <v>44</v>
      </c>
      <c r="F408" s="333">
        <f>SUM(F409)</f>
        <v>1000</v>
      </c>
      <c r="G408" s="333">
        <f>G409</f>
        <v>1000</v>
      </c>
      <c r="H408" s="298"/>
    </row>
    <row r="409" spans="1:8" x14ac:dyDescent="0.25">
      <c r="A409" s="209" t="s">
        <v>48</v>
      </c>
      <c r="B409" s="205" t="s">
        <v>22</v>
      </c>
      <c r="C409" s="207" t="s">
        <v>22</v>
      </c>
      <c r="D409" s="213" t="s">
        <v>276</v>
      </c>
      <c r="E409" s="207" t="s">
        <v>49</v>
      </c>
      <c r="F409" s="333">
        <f>SUM(Лист1!G556)</f>
        <v>1000</v>
      </c>
      <c r="G409" s="333">
        <f>SUM(Лист1!H556)</f>
        <v>1000</v>
      </c>
      <c r="H409" s="298"/>
    </row>
    <row r="410" spans="1:8" x14ac:dyDescent="0.25">
      <c r="A410" s="209" t="s">
        <v>12</v>
      </c>
      <c r="B410" s="205" t="s">
        <v>22</v>
      </c>
      <c r="C410" s="207" t="s">
        <v>22</v>
      </c>
      <c r="D410" s="213" t="s">
        <v>276</v>
      </c>
      <c r="E410" s="207" t="s">
        <v>13</v>
      </c>
      <c r="F410" s="333">
        <f>SUM(F411)</f>
        <v>20000</v>
      </c>
      <c r="G410" s="333">
        <f>G411</f>
        <v>20000</v>
      </c>
      <c r="H410" s="298">
        <f t="shared" si="60"/>
        <v>0</v>
      </c>
    </row>
    <row r="411" spans="1:8" ht="23.25" x14ac:dyDescent="0.25">
      <c r="A411" s="209" t="s">
        <v>342</v>
      </c>
      <c r="B411" s="205" t="s">
        <v>22</v>
      </c>
      <c r="C411" s="207" t="s">
        <v>22</v>
      </c>
      <c r="D411" s="213" t="s">
        <v>276</v>
      </c>
      <c r="E411" s="207" t="s">
        <v>15</v>
      </c>
      <c r="F411" s="258">
        <f>SUM(Лист1!G558)</f>
        <v>20000</v>
      </c>
      <c r="G411" s="258">
        <f>SUM(Лист1!H558)</f>
        <v>20000</v>
      </c>
      <c r="H411" s="298">
        <f t="shared" si="60"/>
        <v>0</v>
      </c>
    </row>
    <row r="412" spans="1:8" x14ac:dyDescent="0.25">
      <c r="A412" s="209" t="s">
        <v>155</v>
      </c>
      <c r="B412" s="205" t="s">
        <v>22</v>
      </c>
      <c r="C412" s="207" t="s">
        <v>22</v>
      </c>
      <c r="D412" s="213" t="s">
        <v>276</v>
      </c>
      <c r="E412" s="207" t="s">
        <v>131</v>
      </c>
      <c r="F412" s="258">
        <f>SUM(F413:F413)</f>
        <v>9000</v>
      </c>
      <c r="G412" s="258">
        <f>SUM(G413:G413)</f>
        <v>9000</v>
      </c>
      <c r="H412" s="298">
        <f t="shared" si="60"/>
        <v>0</v>
      </c>
    </row>
    <row r="413" spans="1:8" x14ac:dyDescent="0.25">
      <c r="A413" s="215" t="s">
        <v>132</v>
      </c>
      <c r="B413" s="205" t="s">
        <v>22</v>
      </c>
      <c r="C413" s="207" t="s">
        <v>22</v>
      </c>
      <c r="D413" s="213" t="s">
        <v>276</v>
      </c>
      <c r="E413" s="207" t="s">
        <v>133</v>
      </c>
      <c r="F413" s="258">
        <f>SUM(Лист1!G560)</f>
        <v>9000</v>
      </c>
      <c r="G413" s="258">
        <f>SUM(Лист1!H560)</f>
        <v>9000</v>
      </c>
      <c r="H413" s="298">
        <f t="shared" si="60"/>
        <v>0</v>
      </c>
    </row>
    <row r="414" spans="1:8" ht="39" x14ac:dyDescent="0.25">
      <c r="A414" s="216" t="s">
        <v>497</v>
      </c>
      <c r="B414" s="205" t="s">
        <v>22</v>
      </c>
      <c r="C414" s="207" t="s">
        <v>22</v>
      </c>
      <c r="D414" s="213" t="s">
        <v>217</v>
      </c>
      <c r="E414" s="212" t="s">
        <v>8</v>
      </c>
      <c r="F414" s="332">
        <f>SUM(F415)</f>
        <v>432000</v>
      </c>
      <c r="G414" s="332">
        <f>SUM(G415)</f>
        <v>432000</v>
      </c>
      <c r="H414" s="298">
        <f t="shared" si="60"/>
        <v>0</v>
      </c>
    </row>
    <row r="415" spans="1:8" ht="23.25" x14ac:dyDescent="0.25">
      <c r="A415" s="209" t="s">
        <v>16</v>
      </c>
      <c r="B415" s="205" t="s">
        <v>22</v>
      </c>
      <c r="C415" s="207" t="s">
        <v>22</v>
      </c>
      <c r="D415" s="213" t="s">
        <v>217</v>
      </c>
      <c r="E415" s="212" t="s">
        <v>17</v>
      </c>
      <c r="F415" s="332">
        <f>SUM(F416:F417)</f>
        <v>432000</v>
      </c>
      <c r="G415" s="332">
        <f>SUM(G416:G417)</f>
        <v>432000</v>
      </c>
      <c r="H415" s="298">
        <f t="shared" si="60"/>
        <v>0</v>
      </c>
    </row>
    <row r="416" spans="1:8" x14ac:dyDescent="0.25">
      <c r="A416" s="210" t="s">
        <v>332</v>
      </c>
      <c r="B416" s="205" t="s">
        <v>22</v>
      </c>
      <c r="C416" s="206" t="s">
        <v>22</v>
      </c>
      <c r="D416" s="213" t="s">
        <v>217</v>
      </c>
      <c r="E416" s="205" t="s">
        <v>331</v>
      </c>
      <c r="F416" s="332">
        <f>SUM(Лист1!G112)</f>
        <v>305640</v>
      </c>
      <c r="G416" s="332">
        <f>SUM(Лист1!H112)</f>
        <v>305640</v>
      </c>
      <c r="H416" s="298">
        <f t="shared" si="60"/>
        <v>0</v>
      </c>
    </row>
    <row r="417" spans="1:8" x14ac:dyDescent="0.25">
      <c r="A417" s="248" t="s">
        <v>334</v>
      </c>
      <c r="B417" s="266" t="s">
        <v>22</v>
      </c>
      <c r="C417" s="267" t="s">
        <v>22</v>
      </c>
      <c r="D417" s="213" t="s">
        <v>217</v>
      </c>
      <c r="E417" s="266" t="s">
        <v>333</v>
      </c>
      <c r="F417" s="332">
        <f>SUM(Лист1!G113)</f>
        <v>126360</v>
      </c>
      <c r="G417" s="332">
        <f>SUM(Лист1!H113)</f>
        <v>126360</v>
      </c>
      <c r="H417" s="298">
        <f t="shared" si="60"/>
        <v>0</v>
      </c>
    </row>
    <row r="418" spans="1:8" ht="26.25" x14ac:dyDescent="0.25">
      <c r="A418" s="216" t="s">
        <v>39</v>
      </c>
      <c r="B418" s="205" t="s">
        <v>22</v>
      </c>
      <c r="C418" s="207" t="s">
        <v>22</v>
      </c>
      <c r="D418" s="213" t="s">
        <v>218</v>
      </c>
      <c r="E418" s="212" t="s">
        <v>8</v>
      </c>
      <c r="F418" s="258">
        <f>SUM(F419)</f>
        <v>720000</v>
      </c>
      <c r="G418" s="258">
        <f>SUM(G419)</f>
        <v>720000</v>
      </c>
      <c r="H418" s="298">
        <f t="shared" si="60"/>
        <v>0</v>
      </c>
    </row>
    <row r="419" spans="1:8" ht="23.25" x14ac:dyDescent="0.25">
      <c r="A419" s="209" t="s">
        <v>16</v>
      </c>
      <c r="B419" s="205" t="s">
        <v>22</v>
      </c>
      <c r="C419" s="207" t="s">
        <v>22</v>
      </c>
      <c r="D419" s="213" t="s">
        <v>218</v>
      </c>
      <c r="E419" s="212" t="s">
        <v>17</v>
      </c>
      <c r="F419" s="258">
        <f>SUM(F420:F421)</f>
        <v>720000</v>
      </c>
      <c r="G419" s="258">
        <f>SUM(G420:G421)</f>
        <v>720000</v>
      </c>
      <c r="H419" s="298">
        <f t="shared" si="60"/>
        <v>0</v>
      </c>
    </row>
    <row r="420" spans="1:8" x14ac:dyDescent="0.25">
      <c r="A420" s="210" t="s">
        <v>332</v>
      </c>
      <c r="B420" s="205" t="s">
        <v>22</v>
      </c>
      <c r="C420" s="206" t="s">
        <v>22</v>
      </c>
      <c r="D420" s="213" t="s">
        <v>218</v>
      </c>
      <c r="E420" s="205" t="s">
        <v>331</v>
      </c>
      <c r="F420" s="258">
        <f>SUM(Лист1!G116)</f>
        <v>509400</v>
      </c>
      <c r="G420" s="258">
        <f>SUM(Лист1!H116)</f>
        <v>509400</v>
      </c>
      <c r="H420" s="298">
        <f t="shared" ref="H420:H495" si="68">SUM(G420-F420)</f>
        <v>0</v>
      </c>
    </row>
    <row r="421" spans="1:8" x14ac:dyDescent="0.25">
      <c r="A421" s="248" t="s">
        <v>334</v>
      </c>
      <c r="B421" s="266" t="s">
        <v>22</v>
      </c>
      <c r="C421" s="267" t="s">
        <v>22</v>
      </c>
      <c r="D421" s="213" t="s">
        <v>218</v>
      </c>
      <c r="E421" s="266" t="s">
        <v>333</v>
      </c>
      <c r="F421" s="258">
        <f>SUM(Лист1!G117)</f>
        <v>210600</v>
      </c>
      <c r="G421" s="258">
        <f>SUM(Лист1!H117)</f>
        <v>210600</v>
      </c>
      <c r="H421" s="298">
        <f t="shared" si="68"/>
        <v>0</v>
      </c>
    </row>
    <row r="422" spans="1:8" ht="15.75" x14ac:dyDescent="0.25">
      <c r="A422" s="208" t="s">
        <v>40</v>
      </c>
      <c r="B422" s="225" t="s">
        <v>22</v>
      </c>
      <c r="C422" s="228" t="s">
        <v>41</v>
      </c>
      <c r="D422" s="226" t="s">
        <v>203</v>
      </c>
      <c r="E422" s="228" t="s">
        <v>8</v>
      </c>
      <c r="F422" s="317">
        <f>SUM(F423+F428+F433+F438+F447+F450+F454)</f>
        <v>42469212</v>
      </c>
      <c r="G422" s="317">
        <f>SUM(G423+G428+G433+G438+G447+G450+G454)</f>
        <v>42369212</v>
      </c>
      <c r="H422" s="298">
        <f t="shared" si="68"/>
        <v>-100000</v>
      </c>
    </row>
    <row r="423" spans="1:8" ht="26.25" x14ac:dyDescent="0.25">
      <c r="A423" s="217" t="s">
        <v>42</v>
      </c>
      <c r="B423" s="212" t="s">
        <v>22</v>
      </c>
      <c r="C423" s="212" t="s">
        <v>41</v>
      </c>
      <c r="D423" s="213" t="s">
        <v>219</v>
      </c>
      <c r="E423" s="212" t="s">
        <v>8</v>
      </c>
      <c r="F423" s="258">
        <f>SUM(F424+F426)</f>
        <v>2210646</v>
      </c>
      <c r="G423" s="258">
        <f>SUM(G424+G426)</f>
        <v>2210646</v>
      </c>
      <c r="H423" s="298">
        <f t="shared" si="68"/>
        <v>0</v>
      </c>
    </row>
    <row r="424" spans="1:8" ht="34.5" x14ac:dyDescent="0.25">
      <c r="A424" s="209" t="s">
        <v>43</v>
      </c>
      <c r="B424" s="212" t="s">
        <v>22</v>
      </c>
      <c r="C424" s="212" t="s">
        <v>41</v>
      </c>
      <c r="D424" s="213" t="s">
        <v>219</v>
      </c>
      <c r="E424" s="212" t="s">
        <v>44</v>
      </c>
      <c r="F424" s="258">
        <f>SUM(F425)</f>
        <v>2181211</v>
      </c>
      <c r="G424" s="258">
        <f>SUM(G425)</f>
        <v>2181211</v>
      </c>
      <c r="H424" s="298">
        <f t="shared" si="68"/>
        <v>0</v>
      </c>
    </row>
    <row r="425" spans="1:8" x14ac:dyDescent="0.25">
      <c r="A425" s="209" t="s">
        <v>45</v>
      </c>
      <c r="B425" s="212" t="s">
        <v>22</v>
      </c>
      <c r="C425" s="212" t="s">
        <v>41</v>
      </c>
      <c r="D425" s="213" t="s">
        <v>219</v>
      </c>
      <c r="E425" s="212" t="s">
        <v>46</v>
      </c>
      <c r="F425" s="258">
        <f>SUM(Лист1!G121)</f>
        <v>2181211</v>
      </c>
      <c r="G425" s="258">
        <f>SUM(Лист1!H121)</f>
        <v>2181211</v>
      </c>
      <c r="H425" s="298">
        <f t="shared" si="68"/>
        <v>0</v>
      </c>
    </row>
    <row r="426" spans="1:8" x14ac:dyDescent="0.25">
      <c r="A426" s="209" t="s">
        <v>12</v>
      </c>
      <c r="B426" s="212" t="s">
        <v>22</v>
      </c>
      <c r="C426" s="212" t="s">
        <v>41</v>
      </c>
      <c r="D426" s="213" t="s">
        <v>219</v>
      </c>
      <c r="E426" s="212" t="s">
        <v>13</v>
      </c>
      <c r="F426" s="258">
        <f>SUM(F427)</f>
        <v>29435</v>
      </c>
      <c r="G426" s="258">
        <f>SUM(G427)</f>
        <v>29435</v>
      </c>
      <c r="H426" s="298">
        <f t="shared" si="68"/>
        <v>0</v>
      </c>
    </row>
    <row r="427" spans="1:8" ht="23.25" x14ac:dyDescent="0.25">
      <c r="A427" s="209" t="s">
        <v>342</v>
      </c>
      <c r="B427" s="212" t="s">
        <v>22</v>
      </c>
      <c r="C427" s="212" t="s">
        <v>41</v>
      </c>
      <c r="D427" s="213" t="s">
        <v>219</v>
      </c>
      <c r="E427" s="212" t="s">
        <v>15</v>
      </c>
      <c r="F427" s="258">
        <f>SUM(Лист1!G123)</f>
        <v>29435</v>
      </c>
      <c r="G427" s="258">
        <f>SUM(Лист1!H123)</f>
        <v>29435</v>
      </c>
      <c r="H427" s="298">
        <f t="shared" si="68"/>
        <v>0</v>
      </c>
    </row>
    <row r="428" spans="1:8" ht="39" x14ac:dyDescent="0.25">
      <c r="A428" s="216" t="s">
        <v>47</v>
      </c>
      <c r="B428" s="205" t="s">
        <v>22</v>
      </c>
      <c r="C428" s="207" t="s">
        <v>41</v>
      </c>
      <c r="D428" s="213" t="s">
        <v>220</v>
      </c>
      <c r="E428" s="205" t="s">
        <v>8</v>
      </c>
      <c r="F428" s="258">
        <f>SUM(F429+F431)</f>
        <v>9060643</v>
      </c>
      <c r="G428" s="258">
        <f>SUM(G429+G431)</f>
        <v>9060643</v>
      </c>
      <c r="H428" s="298">
        <f t="shared" si="68"/>
        <v>0</v>
      </c>
    </row>
    <row r="429" spans="1:8" ht="34.5" x14ac:dyDescent="0.25">
      <c r="A429" s="209" t="s">
        <v>43</v>
      </c>
      <c r="B429" s="212" t="s">
        <v>22</v>
      </c>
      <c r="C429" s="212" t="s">
        <v>41</v>
      </c>
      <c r="D429" s="213" t="s">
        <v>220</v>
      </c>
      <c r="E429" s="205" t="s">
        <v>44</v>
      </c>
      <c r="F429" s="258">
        <f>SUM(F430)</f>
        <v>8198814</v>
      </c>
      <c r="G429" s="258">
        <f>SUM(G430)</f>
        <v>8199188.7000000002</v>
      </c>
      <c r="H429" s="332">
        <f t="shared" si="68"/>
        <v>374.70000000018626</v>
      </c>
    </row>
    <row r="430" spans="1:8" x14ac:dyDescent="0.25">
      <c r="A430" s="209" t="s">
        <v>48</v>
      </c>
      <c r="B430" s="212" t="s">
        <v>22</v>
      </c>
      <c r="C430" s="212" t="s">
        <v>41</v>
      </c>
      <c r="D430" s="213" t="s">
        <v>220</v>
      </c>
      <c r="E430" s="205" t="s">
        <v>49</v>
      </c>
      <c r="F430" s="258">
        <f>SUM(Лист1!G126)</f>
        <v>8198814</v>
      </c>
      <c r="G430" s="258">
        <f>SUM(Лист1!H126)</f>
        <v>8199188.7000000002</v>
      </c>
      <c r="H430" s="332">
        <f t="shared" si="68"/>
        <v>374.70000000018626</v>
      </c>
    </row>
    <row r="431" spans="1:8" x14ac:dyDescent="0.25">
      <c r="A431" s="209" t="s">
        <v>12</v>
      </c>
      <c r="B431" s="212" t="s">
        <v>22</v>
      </c>
      <c r="C431" s="212" t="s">
        <v>41</v>
      </c>
      <c r="D431" s="213" t="s">
        <v>220</v>
      </c>
      <c r="E431" s="205" t="s">
        <v>13</v>
      </c>
      <c r="F431" s="258">
        <f>SUM(F432)</f>
        <v>861829</v>
      </c>
      <c r="G431" s="258">
        <f>SUM(G432)</f>
        <v>861454.3</v>
      </c>
      <c r="H431" s="332">
        <f t="shared" si="68"/>
        <v>-374.69999999995343</v>
      </c>
    </row>
    <row r="432" spans="1:8" ht="23.25" x14ac:dyDescent="0.25">
      <c r="A432" s="209" t="s">
        <v>342</v>
      </c>
      <c r="B432" s="212" t="s">
        <v>22</v>
      </c>
      <c r="C432" s="212" t="s">
        <v>41</v>
      </c>
      <c r="D432" s="213" t="s">
        <v>220</v>
      </c>
      <c r="E432" s="205" t="s">
        <v>15</v>
      </c>
      <c r="F432" s="258">
        <f>SUM(Лист1!G128)</f>
        <v>861829</v>
      </c>
      <c r="G432" s="258">
        <f>SUM(Лист1!H128)</f>
        <v>861454.3</v>
      </c>
      <c r="H432" s="332">
        <f t="shared" si="68"/>
        <v>-374.69999999995343</v>
      </c>
    </row>
    <row r="433" spans="1:8" ht="26.25" x14ac:dyDescent="0.25">
      <c r="A433" s="216" t="s">
        <v>52</v>
      </c>
      <c r="B433" s="231" t="s">
        <v>22</v>
      </c>
      <c r="C433" s="254" t="s">
        <v>41</v>
      </c>
      <c r="D433" s="213" t="s">
        <v>221</v>
      </c>
      <c r="E433" s="231" t="s">
        <v>8</v>
      </c>
      <c r="F433" s="258">
        <f>SUM(F434+F436)</f>
        <v>983779.92</v>
      </c>
      <c r="G433" s="258">
        <f>SUM(G434+G436)</f>
        <v>983779.92</v>
      </c>
      <c r="H433" s="298">
        <f t="shared" si="68"/>
        <v>0</v>
      </c>
    </row>
    <row r="434" spans="1:8" ht="34.5" x14ac:dyDescent="0.25">
      <c r="A434" s="209" t="s">
        <v>43</v>
      </c>
      <c r="B434" s="212" t="s">
        <v>22</v>
      </c>
      <c r="C434" s="212" t="s">
        <v>41</v>
      </c>
      <c r="D434" s="213" t="s">
        <v>221</v>
      </c>
      <c r="E434" s="205" t="s">
        <v>44</v>
      </c>
      <c r="F434" s="258">
        <f>SUM(F435)</f>
        <v>842471</v>
      </c>
      <c r="G434" s="258">
        <f>SUM(G435)</f>
        <v>842471</v>
      </c>
      <c r="H434" s="298">
        <f t="shared" si="68"/>
        <v>0</v>
      </c>
    </row>
    <row r="435" spans="1:8" x14ac:dyDescent="0.25">
      <c r="A435" s="209" t="s">
        <v>48</v>
      </c>
      <c r="B435" s="212" t="s">
        <v>22</v>
      </c>
      <c r="C435" s="212" t="s">
        <v>41</v>
      </c>
      <c r="D435" s="213" t="s">
        <v>221</v>
      </c>
      <c r="E435" s="205" t="s">
        <v>49</v>
      </c>
      <c r="F435" s="258">
        <f>SUM(Лист1!G131)</f>
        <v>842471</v>
      </c>
      <c r="G435" s="258">
        <f>SUM(Лист1!H131)</f>
        <v>842471</v>
      </c>
      <c r="H435" s="298">
        <f t="shared" si="68"/>
        <v>0</v>
      </c>
    </row>
    <row r="436" spans="1:8" x14ac:dyDescent="0.25">
      <c r="A436" s="209" t="s">
        <v>12</v>
      </c>
      <c r="B436" s="212" t="s">
        <v>22</v>
      </c>
      <c r="C436" s="212" t="s">
        <v>41</v>
      </c>
      <c r="D436" s="213" t="s">
        <v>221</v>
      </c>
      <c r="E436" s="205" t="s">
        <v>13</v>
      </c>
      <c r="F436" s="258">
        <f>SUM(F437)</f>
        <v>141308.92000000001</v>
      </c>
      <c r="G436" s="258">
        <f>SUM(G437)</f>
        <v>141308.92000000001</v>
      </c>
      <c r="H436" s="298">
        <f t="shared" si="68"/>
        <v>0</v>
      </c>
    </row>
    <row r="437" spans="1:8" ht="23.25" x14ac:dyDescent="0.25">
      <c r="A437" s="209" t="s">
        <v>342</v>
      </c>
      <c r="B437" s="212" t="s">
        <v>22</v>
      </c>
      <c r="C437" s="212" t="s">
        <v>41</v>
      </c>
      <c r="D437" s="213" t="s">
        <v>221</v>
      </c>
      <c r="E437" s="205" t="s">
        <v>15</v>
      </c>
      <c r="F437" s="258">
        <f>SUM(Лист1!G133)</f>
        <v>141308.92000000001</v>
      </c>
      <c r="G437" s="258">
        <f>SUM(Лист1!H133)</f>
        <v>141308.92000000001</v>
      </c>
      <c r="H437" s="298">
        <f t="shared" si="68"/>
        <v>0</v>
      </c>
    </row>
    <row r="438" spans="1:8" ht="26.25" x14ac:dyDescent="0.25">
      <c r="A438" s="216" t="s">
        <v>53</v>
      </c>
      <c r="B438" s="205" t="s">
        <v>22</v>
      </c>
      <c r="C438" s="207" t="s">
        <v>41</v>
      </c>
      <c r="D438" s="213" t="s">
        <v>222</v>
      </c>
      <c r="E438" s="205" t="s">
        <v>8</v>
      </c>
      <c r="F438" s="258">
        <f>SUM(F439+F441+F445+F443)</f>
        <v>29626665</v>
      </c>
      <c r="G438" s="258">
        <f>SUM(G439+G441+G445+G443)</f>
        <v>29626665</v>
      </c>
      <c r="H438" s="298">
        <f t="shared" si="68"/>
        <v>0</v>
      </c>
    </row>
    <row r="439" spans="1:8" ht="34.5" x14ac:dyDescent="0.25">
      <c r="A439" s="209" t="s">
        <v>43</v>
      </c>
      <c r="B439" s="212" t="s">
        <v>22</v>
      </c>
      <c r="C439" s="212" t="s">
        <v>41</v>
      </c>
      <c r="D439" s="213" t="s">
        <v>222</v>
      </c>
      <c r="E439" s="205" t="s">
        <v>44</v>
      </c>
      <c r="F439" s="258">
        <f>SUM(F440)</f>
        <v>28314931</v>
      </c>
      <c r="G439" s="258">
        <f>SUM(G440)</f>
        <v>28064931</v>
      </c>
      <c r="H439" s="332">
        <f t="shared" si="68"/>
        <v>-250000</v>
      </c>
    </row>
    <row r="440" spans="1:8" x14ac:dyDescent="0.25">
      <c r="A440" s="209" t="s">
        <v>48</v>
      </c>
      <c r="B440" s="212" t="s">
        <v>22</v>
      </c>
      <c r="C440" s="212" t="s">
        <v>41</v>
      </c>
      <c r="D440" s="213" t="s">
        <v>222</v>
      </c>
      <c r="E440" s="205" t="s">
        <v>49</v>
      </c>
      <c r="F440" s="258">
        <f>SUM(Лист1!G136)</f>
        <v>28314931</v>
      </c>
      <c r="G440" s="258">
        <f>SUM(Лист1!H136)</f>
        <v>28064931</v>
      </c>
      <c r="H440" s="392">
        <f t="shared" si="68"/>
        <v>-250000</v>
      </c>
    </row>
    <row r="441" spans="1:8" x14ac:dyDescent="0.25">
      <c r="A441" s="209" t="s">
        <v>12</v>
      </c>
      <c r="B441" s="212" t="s">
        <v>22</v>
      </c>
      <c r="C441" s="212" t="s">
        <v>41</v>
      </c>
      <c r="D441" s="213" t="s">
        <v>222</v>
      </c>
      <c r="E441" s="205" t="s">
        <v>13</v>
      </c>
      <c r="F441" s="258">
        <f>SUM(F442)</f>
        <v>1196734</v>
      </c>
      <c r="G441" s="258">
        <f>SUM(G442)</f>
        <v>1254734</v>
      </c>
      <c r="H441" s="392">
        <f t="shared" si="68"/>
        <v>58000</v>
      </c>
    </row>
    <row r="442" spans="1:8" ht="23.25" x14ac:dyDescent="0.25">
      <c r="A442" s="209" t="s">
        <v>342</v>
      </c>
      <c r="B442" s="212" t="s">
        <v>22</v>
      </c>
      <c r="C442" s="212" t="s">
        <v>41</v>
      </c>
      <c r="D442" s="213" t="s">
        <v>222</v>
      </c>
      <c r="E442" s="205" t="s">
        <v>15</v>
      </c>
      <c r="F442" s="258">
        <f>SUM(Лист1!G138)</f>
        <v>1196734</v>
      </c>
      <c r="G442" s="258">
        <f>SUM(Лист1!H138)</f>
        <v>1254734</v>
      </c>
      <c r="H442" s="392">
        <f t="shared" si="68"/>
        <v>58000</v>
      </c>
    </row>
    <row r="443" spans="1:8" x14ac:dyDescent="0.25">
      <c r="A443" s="347" t="s">
        <v>130</v>
      </c>
      <c r="B443" s="212" t="s">
        <v>22</v>
      </c>
      <c r="C443" s="212" t="s">
        <v>41</v>
      </c>
      <c r="D443" s="213" t="s">
        <v>222</v>
      </c>
      <c r="E443" s="205" t="s">
        <v>131</v>
      </c>
      <c r="F443" s="332">
        <f>SUM(F444)</f>
        <v>0</v>
      </c>
      <c r="G443" s="332">
        <f>SUM(G444)</f>
        <v>192000</v>
      </c>
      <c r="H443" s="332">
        <f t="shared" si="68"/>
        <v>192000</v>
      </c>
    </row>
    <row r="444" spans="1:8" ht="23.25" x14ac:dyDescent="0.25">
      <c r="A444" s="210" t="s">
        <v>346</v>
      </c>
      <c r="B444" s="212" t="s">
        <v>22</v>
      </c>
      <c r="C444" s="212" t="s">
        <v>41</v>
      </c>
      <c r="D444" s="213" t="s">
        <v>222</v>
      </c>
      <c r="E444" s="205" t="s">
        <v>345</v>
      </c>
      <c r="F444" s="332">
        <f>SUM(Лист1!G140)</f>
        <v>0</v>
      </c>
      <c r="G444" s="332">
        <f>SUM(Лист1!H140)</f>
        <v>192000</v>
      </c>
      <c r="H444" s="332">
        <f t="shared" si="68"/>
        <v>192000</v>
      </c>
    </row>
    <row r="445" spans="1:8" x14ac:dyDescent="0.25">
      <c r="A445" s="209" t="s">
        <v>50</v>
      </c>
      <c r="B445" s="205" t="s">
        <v>22</v>
      </c>
      <c r="C445" s="207" t="s">
        <v>41</v>
      </c>
      <c r="D445" s="213" t="s">
        <v>222</v>
      </c>
      <c r="E445" s="205" t="s">
        <v>51</v>
      </c>
      <c r="F445" s="258">
        <f>SUM(F446)</f>
        <v>115000</v>
      </c>
      <c r="G445" s="258">
        <f>SUM(G446)</f>
        <v>115000</v>
      </c>
      <c r="H445" s="298">
        <f t="shared" si="68"/>
        <v>0</v>
      </c>
    </row>
    <row r="446" spans="1:8" x14ac:dyDescent="0.25">
      <c r="A446" s="209" t="s">
        <v>314</v>
      </c>
      <c r="B446" s="205" t="s">
        <v>22</v>
      </c>
      <c r="C446" s="207" t="s">
        <v>41</v>
      </c>
      <c r="D446" s="213" t="s">
        <v>222</v>
      </c>
      <c r="E446" s="205" t="s">
        <v>313</v>
      </c>
      <c r="F446" s="258">
        <f>SUM(Лист1!G142)</f>
        <v>115000</v>
      </c>
      <c r="G446" s="258">
        <f>SUM(Лист1!H142)</f>
        <v>115000</v>
      </c>
      <c r="H446" s="298">
        <f t="shared" si="68"/>
        <v>0</v>
      </c>
    </row>
    <row r="447" spans="1:8" ht="24.75" x14ac:dyDescent="0.25">
      <c r="A447" s="249" t="s">
        <v>54</v>
      </c>
      <c r="B447" s="205" t="s">
        <v>22</v>
      </c>
      <c r="C447" s="205" t="s">
        <v>41</v>
      </c>
      <c r="D447" s="213" t="s">
        <v>223</v>
      </c>
      <c r="E447" s="205" t="s">
        <v>8</v>
      </c>
      <c r="F447" s="258">
        <f t="shared" ref="F447:G448" si="69">SUM(F448)</f>
        <v>438000</v>
      </c>
      <c r="G447" s="258">
        <f t="shared" si="69"/>
        <v>438000</v>
      </c>
      <c r="H447" s="298">
        <f t="shared" si="68"/>
        <v>0</v>
      </c>
    </row>
    <row r="448" spans="1:8" ht="34.5" x14ac:dyDescent="0.25">
      <c r="A448" s="209" t="s">
        <v>43</v>
      </c>
      <c r="B448" s="205" t="s">
        <v>22</v>
      </c>
      <c r="C448" s="205" t="s">
        <v>41</v>
      </c>
      <c r="D448" s="213" t="s">
        <v>223</v>
      </c>
      <c r="E448" s="205" t="s">
        <v>44</v>
      </c>
      <c r="F448" s="258">
        <f t="shared" si="69"/>
        <v>438000</v>
      </c>
      <c r="G448" s="258">
        <f t="shared" si="69"/>
        <v>438000</v>
      </c>
      <c r="H448" s="298">
        <f t="shared" si="68"/>
        <v>0</v>
      </c>
    </row>
    <row r="449" spans="1:8" x14ac:dyDescent="0.25">
      <c r="A449" s="209" t="s">
        <v>48</v>
      </c>
      <c r="B449" s="205" t="s">
        <v>22</v>
      </c>
      <c r="C449" s="205" t="s">
        <v>41</v>
      </c>
      <c r="D449" s="213" t="s">
        <v>223</v>
      </c>
      <c r="E449" s="205" t="s">
        <v>49</v>
      </c>
      <c r="F449" s="258">
        <f>SUM(Лист1!G145)</f>
        <v>438000</v>
      </c>
      <c r="G449" s="258">
        <f>SUM(Лист1!H145)</f>
        <v>438000</v>
      </c>
      <c r="H449" s="298">
        <f t="shared" si="68"/>
        <v>0</v>
      </c>
    </row>
    <row r="450" spans="1:8" ht="39" x14ac:dyDescent="0.25">
      <c r="A450" s="221" t="s">
        <v>55</v>
      </c>
      <c r="B450" s="205" t="s">
        <v>22</v>
      </c>
      <c r="C450" s="205" t="s">
        <v>41</v>
      </c>
      <c r="D450" s="213" t="s">
        <v>224</v>
      </c>
      <c r="E450" s="207" t="s">
        <v>8</v>
      </c>
      <c r="F450" s="258">
        <f>SUM(F451)</f>
        <v>100000</v>
      </c>
      <c r="G450" s="258">
        <f>SUM(G451)</f>
        <v>0</v>
      </c>
      <c r="H450" s="332">
        <f t="shared" si="68"/>
        <v>-100000</v>
      </c>
    </row>
    <row r="451" spans="1:8" ht="23.25" x14ac:dyDescent="0.25">
      <c r="A451" s="209" t="s">
        <v>16</v>
      </c>
      <c r="B451" s="205" t="s">
        <v>22</v>
      </c>
      <c r="C451" s="205" t="s">
        <v>41</v>
      </c>
      <c r="D451" s="213" t="s">
        <v>224</v>
      </c>
      <c r="E451" s="205" t="s">
        <v>17</v>
      </c>
      <c r="F451" s="258">
        <f>SUM(F452:F453)</f>
        <v>100000</v>
      </c>
      <c r="G451" s="258">
        <f>SUM(G452:G453)</f>
        <v>0</v>
      </c>
      <c r="H451" s="332">
        <f t="shared" si="68"/>
        <v>-100000</v>
      </c>
    </row>
    <row r="452" spans="1:8" x14ac:dyDescent="0.25">
      <c r="A452" s="210" t="s">
        <v>332</v>
      </c>
      <c r="B452" s="205" t="s">
        <v>22</v>
      </c>
      <c r="C452" s="205" t="s">
        <v>41</v>
      </c>
      <c r="D452" s="213" t="s">
        <v>224</v>
      </c>
      <c r="E452" s="205" t="s">
        <v>331</v>
      </c>
      <c r="F452" s="258">
        <f>SUM(Лист1!G148)</f>
        <v>100000</v>
      </c>
      <c r="G452" s="258">
        <f>SUM(Лист1!H148)</f>
        <v>0</v>
      </c>
      <c r="H452" s="332">
        <f t="shared" si="68"/>
        <v>-100000</v>
      </c>
    </row>
    <row r="453" spans="1:8" x14ac:dyDescent="0.25">
      <c r="A453" s="248" t="s">
        <v>334</v>
      </c>
      <c r="B453" s="205" t="s">
        <v>22</v>
      </c>
      <c r="C453" s="205" t="s">
        <v>41</v>
      </c>
      <c r="D453" s="213" t="s">
        <v>224</v>
      </c>
      <c r="E453" s="205" t="s">
        <v>333</v>
      </c>
      <c r="F453" s="258">
        <f>SUM(Лист1!G149)</f>
        <v>0</v>
      </c>
      <c r="G453" s="258">
        <f>SUM(Лист1!H149)</f>
        <v>0</v>
      </c>
      <c r="H453" s="298">
        <f t="shared" si="68"/>
        <v>0</v>
      </c>
    </row>
    <row r="454" spans="1:8" ht="51.75" x14ac:dyDescent="0.25">
      <c r="A454" s="221" t="s">
        <v>56</v>
      </c>
      <c r="B454" s="231" t="s">
        <v>22</v>
      </c>
      <c r="C454" s="231" t="s">
        <v>41</v>
      </c>
      <c r="D454" s="213" t="s">
        <v>225</v>
      </c>
      <c r="E454" s="231" t="s">
        <v>8</v>
      </c>
      <c r="F454" s="332">
        <f t="shared" ref="F454:G455" si="70">SUM(F455)</f>
        <v>49478.080000000002</v>
      </c>
      <c r="G454" s="332">
        <f t="shared" si="70"/>
        <v>49478.080000000002</v>
      </c>
      <c r="H454" s="298">
        <f t="shared" si="68"/>
        <v>0</v>
      </c>
    </row>
    <row r="455" spans="1:8" ht="34.5" x14ac:dyDescent="0.25">
      <c r="A455" s="209" t="s">
        <v>43</v>
      </c>
      <c r="B455" s="205" t="s">
        <v>22</v>
      </c>
      <c r="C455" s="205" t="s">
        <v>41</v>
      </c>
      <c r="D455" s="213" t="s">
        <v>225</v>
      </c>
      <c r="E455" s="205" t="s">
        <v>44</v>
      </c>
      <c r="F455" s="332">
        <f t="shared" si="70"/>
        <v>49478.080000000002</v>
      </c>
      <c r="G455" s="332">
        <f t="shared" si="70"/>
        <v>49478.080000000002</v>
      </c>
      <c r="H455" s="298">
        <f t="shared" si="68"/>
        <v>0</v>
      </c>
    </row>
    <row r="456" spans="1:8" x14ac:dyDescent="0.25">
      <c r="A456" s="209" t="s">
        <v>48</v>
      </c>
      <c r="B456" s="205" t="s">
        <v>22</v>
      </c>
      <c r="C456" s="205" t="s">
        <v>41</v>
      </c>
      <c r="D456" s="213" t="s">
        <v>225</v>
      </c>
      <c r="E456" s="205" t="s">
        <v>49</v>
      </c>
      <c r="F456" s="332">
        <f>SUM(Лист1!G152)</f>
        <v>49478.080000000002</v>
      </c>
      <c r="G456" s="332">
        <f>SUM(Лист1!H152)</f>
        <v>49478.080000000002</v>
      </c>
      <c r="H456" s="298">
        <f t="shared" si="68"/>
        <v>0</v>
      </c>
    </row>
    <row r="457" spans="1:8" ht="18" x14ac:dyDescent="0.25">
      <c r="A457" s="232" t="s">
        <v>480</v>
      </c>
      <c r="B457" s="272" t="s">
        <v>88</v>
      </c>
      <c r="C457" s="273" t="s">
        <v>7</v>
      </c>
      <c r="D457" s="273" t="s">
        <v>203</v>
      </c>
      <c r="E457" s="273" t="s">
        <v>8</v>
      </c>
      <c r="F457" s="317">
        <f>SUM(F458+F499+F489)</f>
        <v>40056411.5</v>
      </c>
      <c r="G457" s="317">
        <f>SUM(G458+G499+G489)</f>
        <v>40056411.5</v>
      </c>
      <c r="H457" s="298">
        <f t="shared" si="68"/>
        <v>0</v>
      </c>
    </row>
    <row r="458" spans="1:8" x14ac:dyDescent="0.25">
      <c r="A458" s="208" t="s">
        <v>89</v>
      </c>
      <c r="B458" s="233" t="s">
        <v>88</v>
      </c>
      <c r="C458" s="233" t="s">
        <v>24</v>
      </c>
      <c r="D458" s="236" t="s">
        <v>203</v>
      </c>
      <c r="E458" s="237" t="s">
        <v>8</v>
      </c>
      <c r="F458" s="317">
        <f>SUM(F459+F462+F465+F468+F474+F471+F483+F486+F477+F480)</f>
        <v>31667912.5</v>
      </c>
      <c r="G458" s="317">
        <f>SUM(G459+G462+G465+G468+G474+G471+G483+G486+G477+G480)</f>
        <v>31667912.5</v>
      </c>
      <c r="H458" s="298">
        <f t="shared" si="68"/>
        <v>0</v>
      </c>
    </row>
    <row r="459" spans="1:8" x14ac:dyDescent="0.25">
      <c r="A459" s="286" t="s">
        <v>105</v>
      </c>
      <c r="B459" s="205" t="s">
        <v>88</v>
      </c>
      <c r="C459" s="207" t="s">
        <v>24</v>
      </c>
      <c r="D459" s="213" t="s">
        <v>243</v>
      </c>
      <c r="E459" s="207" t="s">
        <v>8</v>
      </c>
      <c r="F459" s="258">
        <f>SUM(F460)</f>
        <v>10086407.5</v>
      </c>
      <c r="G459" s="258">
        <f>SUM(G460)</f>
        <v>10071743.5</v>
      </c>
      <c r="H459" s="392">
        <f t="shared" si="68"/>
        <v>-14664</v>
      </c>
    </row>
    <row r="460" spans="1:8" ht="23.25" x14ac:dyDescent="0.25">
      <c r="A460" s="209" t="s">
        <v>16</v>
      </c>
      <c r="B460" s="205" t="s">
        <v>88</v>
      </c>
      <c r="C460" s="207" t="s">
        <v>24</v>
      </c>
      <c r="D460" s="213" t="s">
        <v>243</v>
      </c>
      <c r="E460" s="205" t="s">
        <v>17</v>
      </c>
      <c r="F460" s="258">
        <f>SUM(F461:F461)</f>
        <v>10086407.5</v>
      </c>
      <c r="G460" s="258">
        <f>SUM(G461:G461)</f>
        <v>10071743.5</v>
      </c>
      <c r="H460" s="392">
        <f t="shared" si="68"/>
        <v>-14664</v>
      </c>
    </row>
    <row r="461" spans="1:8" x14ac:dyDescent="0.25">
      <c r="A461" s="210" t="s">
        <v>332</v>
      </c>
      <c r="B461" s="205" t="s">
        <v>88</v>
      </c>
      <c r="C461" s="207" t="s">
        <v>24</v>
      </c>
      <c r="D461" s="213" t="s">
        <v>243</v>
      </c>
      <c r="E461" s="205" t="s">
        <v>331</v>
      </c>
      <c r="F461" s="258">
        <f>SUM(Лист1!G261)</f>
        <v>10086407.5</v>
      </c>
      <c r="G461" s="258">
        <f>SUM(Лист1!H261)</f>
        <v>10071743.5</v>
      </c>
      <c r="H461" s="392">
        <f t="shared" si="68"/>
        <v>-14664</v>
      </c>
    </row>
    <row r="462" spans="1:8" x14ac:dyDescent="0.25">
      <c r="A462" s="249" t="s">
        <v>106</v>
      </c>
      <c r="B462" s="205" t="s">
        <v>88</v>
      </c>
      <c r="C462" s="207" t="s">
        <v>24</v>
      </c>
      <c r="D462" s="213" t="s">
        <v>244</v>
      </c>
      <c r="E462" s="207" t="s">
        <v>8</v>
      </c>
      <c r="F462" s="258">
        <f t="shared" ref="F462:G463" si="71">SUM(F463)</f>
        <v>116000</v>
      </c>
      <c r="G462" s="258">
        <f t="shared" si="71"/>
        <v>116000</v>
      </c>
      <c r="H462" s="298">
        <f t="shared" si="68"/>
        <v>0</v>
      </c>
    </row>
    <row r="463" spans="1:8" ht="24.75" x14ac:dyDescent="0.25">
      <c r="A463" s="287" t="s">
        <v>16</v>
      </c>
      <c r="B463" s="205" t="s">
        <v>88</v>
      </c>
      <c r="C463" s="207" t="s">
        <v>24</v>
      </c>
      <c r="D463" s="213" t="s">
        <v>244</v>
      </c>
      <c r="E463" s="205" t="s">
        <v>17</v>
      </c>
      <c r="F463" s="258">
        <f t="shared" si="71"/>
        <v>116000</v>
      </c>
      <c r="G463" s="258">
        <f t="shared" si="71"/>
        <v>116000</v>
      </c>
      <c r="H463" s="298">
        <f t="shared" si="68"/>
        <v>0</v>
      </c>
    </row>
    <row r="464" spans="1:8" x14ac:dyDescent="0.25">
      <c r="A464" s="210" t="s">
        <v>332</v>
      </c>
      <c r="B464" s="205" t="s">
        <v>88</v>
      </c>
      <c r="C464" s="207" t="s">
        <v>24</v>
      </c>
      <c r="D464" s="213" t="s">
        <v>244</v>
      </c>
      <c r="E464" s="205" t="s">
        <v>331</v>
      </c>
      <c r="F464" s="258">
        <f>SUM(Лист1!G264)</f>
        <v>116000</v>
      </c>
      <c r="G464" s="258">
        <f>SUM(Лист1!H264)</f>
        <v>116000</v>
      </c>
      <c r="H464" s="298">
        <f t="shared" si="68"/>
        <v>0</v>
      </c>
    </row>
    <row r="465" spans="1:8" x14ac:dyDescent="0.25">
      <c r="A465" s="216" t="s">
        <v>107</v>
      </c>
      <c r="B465" s="205" t="s">
        <v>88</v>
      </c>
      <c r="C465" s="207" t="s">
        <v>24</v>
      </c>
      <c r="D465" s="213" t="s">
        <v>245</v>
      </c>
      <c r="E465" s="207" t="s">
        <v>8</v>
      </c>
      <c r="F465" s="258">
        <f>SUM(F466)</f>
        <v>16320938</v>
      </c>
      <c r="G465" s="258">
        <f>SUM(G466)</f>
        <v>16320938</v>
      </c>
      <c r="H465" s="392">
        <f t="shared" si="68"/>
        <v>0</v>
      </c>
    </row>
    <row r="466" spans="1:8" ht="24.75" x14ac:dyDescent="0.25">
      <c r="A466" s="287" t="s">
        <v>16</v>
      </c>
      <c r="B466" s="205" t="s">
        <v>88</v>
      </c>
      <c r="C466" s="207" t="s">
        <v>24</v>
      </c>
      <c r="D466" s="213" t="s">
        <v>245</v>
      </c>
      <c r="E466" s="205" t="s">
        <v>17</v>
      </c>
      <c r="F466" s="258">
        <f>SUM(F467:F467)</f>
        <v>16320938</v>
      </c>
      <c r="G466" s="258">
        <f>SUM(G467:G467)</f>
        <v>16320938</v>
      </c>
      <c r="H466" s="392">
        <f t="shared" si="68"/>
        <v>0</v>
      </c>
    </row>
    <row r="467" spans="1:8" x14ac:dyDescent="0.25">
      <c r="A467" s="210" t="s">
        <v>332</v>
      </c>
      <c r="B467" s="205" t="s">
        <v>88</v>
      </c>
      <c r="C467" s="207" t="s">
        <v>24</v>
      </c>
      <c r="D467" s="213" t="s">
        <v>245</v>
      </c>
      <c r="E467" s="205" t="s">
        <v>331</v>
      </c>
      <c r="F467" s="258">
        <f>SUM(Лист1!G270)</f>
        <v>16320938</v>
      </c>
      <c r="G467" s="258">
        <f>SUM(Лист1!H270)</f>
        <v>16320938</v>
      </c>
      <c r="H467" s="392">
        <f t="shared" si="68"/>
        <v>0</v>
      </c>
    </row>
    <row r="468" spans="1:8" ht="24.75" x14ac:dyDescent="0.25">
      <c r="A468" s="249" t="s">
        <v>108</v>
      </c>
      <c r="B468" s="205" t="s">
        <v>88</v>
      </c>
      <c r="C468" s="207" t="s">
        <v>24</v>
      </c>
      <c r="D468" s="213" t="s">
        <v>246</v>
      </c>
      <c r="E468" s="207" t="s">
        <v>8</v>
      </c>
      <c r="F468" s="258">
        <f t="shared" ref="F468:G469" si="72">SUM(F469)</f>
        <v>40000</v>
      </c>
      <c r="G468" s="258">
        <f t="shared" si="72"/>
        <v>40000</v>
      </c>
      <c r="H468" s="298">
        <f t="shared" si="68"/>
        <v>0</v>
      </c>
    </row>
    <row r="469" spans="1:8" ht="23.25" x14ac:dyDescent="0.25">
      <c r="A469" s="209" t="s">
        <v>16</v>
      </c>
      <c r="B469" s="205" t="s">
        <v>88</v>
      </c>
      <c r="C469" s="207" t="s">
        <v>24</v>
      </c>
      <c r="D469" s="213" t="s">
        <v>246</v>
      </c>
      <c r="E469" s="205" t="s">
        <v>17</v>
      </c>
      <c r="F469" s="258">
        <f t="shared" si="72"/>
        <v>40000</v>
      </c>
      <c r="G469" s="258">
        <f t="shared" si="72"/>
        <v>40000</v>
      </c>
      <c r="H469" s="298">
        <f t="shared" si="68"/>
        <v>0</v>
      </c>
    </row>
    <row r="470" spans="1:8" x14ac:dyDescent="0.25">
      <c r="A470" s="210" t="s">
        <v>332</v>
      </c>
      <c r="B470" s="205" t="s">
        <v>88</v>
      </c>
      <c r="C470" s="207" t="s">
        <v>24</v>
      </c>
      <c r="D470" s="213" t="s">
        <v>246</v>
      </c>
      <c r="E470" s="205" t="s">
        <v>331</v>
      </c>
      <c r="F470" s="258">
        <f>SUM(Лист1!G273)</f>
        <v>40000</v>
      </c>
      <c r="G470" s="258">
        <f>SUM(Лист1!H273)</f>
        <v>40000</v>
      </c>
      <c r="H470" s="298">
        <f t="shared" si="68"/>
        <v>0</v>
      </c>
    </row>
    <row r="471" spans="1:8" ht="26.25" x14ac:dyDescent="0.25">
      <c r="A471" s="216" t="s">
        <v>421</v>
      </c>
      <c r="B471" s="231" t="s">
        <v>88</v>
      </c>
      <c r="C471" s="254" t="s">
        <v>24</v>
      </c>
      <c r="D471" s="252" t="s">
        <v>427</v>
      </c>
      <c r="E471" s="254" t="s">
        <v>8</v>
      </c>
      <c r="F471" s="332">
        <f>SUM(F473)</f>
        <v>2733727</v>
      </c>
      <c r="G471" s="332">
        <f>SUM(G473)</f>
        <v>2733727</v>
      </c>
      <c r="H471" s="298">
        <f t="shared" si="68"/>
        <v>0</v>
      </c>
    </row>
    <row r="472" spans="1:8" ht="23.25" x14ac:dyDescent="0.25">
      <c r="A472" s="209" t="s">
        <v>16</v>
      </c>
      <c r="B472" s="205" t="s">
        <v>88</v>
      </c>
      <c r="C472" s="207" t="s">
        <v>24</v>
      </c>
      <c r="D472" s="252" t="s">
        <v>427</v>
      </c>
      <c r="E472" s="205" t="s">
        <v>17</v>
      </c>
      <c r="F472" s="332">
        <f>SUM(F473)</f>
        <v>2733727</v>
      </c>
      <c r="G472" s="332">
        <f>SUM(G473)</f>
        <v>2733727</v>
      </c>
      <c r="H472" s="298">
        <f t="shared" si="68"/>
        <v>0</v>
      </c>
    </row>
    <row r="473" spans="1:8" x14ac:dyDescent="0.25">
      <c r="A473" s="210" t="s">
        <v>332</v>
      </c>
      <c r="B473" s="205" t="s">
        <v>88</v>
      </c>
      <c r="C473" s="207" t="s">
        <v>24</v>
      </c>
      <c r="D473" s="252" t="s">
        <v>427</v>
      </c>
      <c r="E473" s="205" t="s">
        <v>331</v>
      </c>
      <c r="F473" s="332">
        <f>SUM(Лист1!G267)</f>
        <v>2733727</v>
      </c>
      <c r="G473" s="332">
        <f>SUM(Лист1!H267)</f>
        <v>2733727</v>
      </c>
      <c r="H473" s="298">
        <f t="shared" si="68"/>
        <v>0</v>
      </c>
    </row>
    <row r="474" spans="1:8" ht="60.75" x14ac:dyDescent="0.25">
      <c r="A474" s="249" t="s">
        <v>90</v>
      </c>
      <c r="B474" s="231" t="s">
        <v>88</v>
      </c>
      <c r="C474" s="254" t="s">
        <v>24</v>
      </c>
      <c r="D474" s="252" t="s">
        <v>250</v>
      </c>
      <c r="E474" s="254" t="s">
        <v>8</v>
      </c>
      <c r="F474" s="332">
        <f>SUM(F475)</f>
        <v>120840</v>
      </c>
      <c r="G474" s="332">
        <f>SUM(G475)</f>
        <v>120840</v>
      </c>
      <c r="H474" s="298">
        <f t="shared" si="68"/>
        <v>0</v>
      </c>
    </row>
    <row r="475" spans="1:8" ht="23.25" x14ac:dyDescent="0.25">
      <c r="A475" s="209" t="s">
        <v>16</v>
      </c>
      <c r="B475" s="205" t="s">
        <v>88</v>
      </c>
      <c r="C475" s="207" t="s">
        <v>24</v>
      </c>
      <c r="D475" s="252" t="s">
        <v>250</v>
      </c>
      <c r="E475" s="205" t="s">
        <v>17</v>
      </c>
      <c r="F475" s="332">
        <f>SUM(F476:F476)</f>
        <v>120840</v>
      </c>
      <c r="G475" s="332">
        <f>SUM(G476:G476)</f>
        <v>120840</v>
      </c>
      <c r="H475" s="298">
        <f t="shared" si="68"/>
        <v>0</v>
      </c>
    </row>
    <row r="476" spans="1:8" x14ac:dyDescent="0.25">
      <c r="A476" s="210" t="s">
        <v>332</v>
      </c>
      <c r="B476" s="205" t="s">
        <v>88</v>
      </c>
      <c r="C476" s="207" t="s">
        <v>24</v>
      </c>
      <c r="D476" s="252" t="s">
        <v>250</v>
      </c>
      <c r="E476" s="205" t="s">
        <v>331</v>
      </c>
      <c r="F476" s="300">
        <f>SUM(Лист1!G276)</f>
        <v>120840</v>
      </c>
      <c r="G476" s="300">
        <f>SUM(Лист1!H276)</f>
        <v>120840</v>
      </c>
      <c r="H476" s="332">
        <f t="shared" si="68"/>
        <v>0</v>
      </c>
    </row>
    <row r="477" spans="1:8" ht="48.75" x14ac:dyDescent="0.25">
      <c r="A477" s="249" t="s">
        <v>524</v>
      </c>
      <c r="B477" s="231" t="s">
        <v>88</v>
      </c>
      <c r="C477" s="254" t="s">
        <v>24</v>
      </c>
      <c r="D477" s="252" t="s">
        <v>526</v>
      </c>
      <c r="E477" s="254" t="s">
        <v>8</v>
      </c>
      <c r="F477" s="332">
        <f t="shared" ref="F477:G481" si="73">SUM(F478)</f>
        <v>0</v>
      </c>
      <c r="G477" s="332">
        <f t="shared" si="73"/>
        <v>0</v>
      </c>
      <c r="H477" s="332">
        <f t="shared" si="68"/>
        <v>0</v>
      </c>
    </row>
    <row r="478" spans="1:8" ht="23.25" x14ac:dyDescent="0.25">
      <c r="A478" s="209" t="s">
        <v>16</v>
      </c>
      <c r="B478" s="205" t="s">
        <v>88</v>
      </c>
      <c r="C478" s="207" t="s">
        <v>24</v>
      </c>
      <c r="D478" s="252" t="s">
        <v>526</v>
      </c>
      <c r="E478" s="205" t="s">
        <v>17</v>
      </c>
      <c r="F478" s="332">
        <f t="shared" si="73"/>
        <v>0</v>
      </c>
      <c r="G478" s="332">
        <f t="shared" si="73"/>
        <v>0</v>
      </c>
      <c r="H478" s="332">
        <f t="shared" si="68"/>
        <v>0</v>
      </c>
    </row>
    <row r="479" spans="1:8" x14ac:dyDescent="0.25">
      <c r="A479" s="210" t="s">
        <v>332</v>
      </c>
      <c r="B479" s="205" t="s">
        <v>88</v>
      </c>
      <c r="C479" s="207" t="s">
        <v>24</v>
      </c>
      <c r="D479" s="252" t="s">
        <v>526</v>
      </c>
      <c r="E479" s="205" t="s">
        <v>331</v>
      </c>
      <c r="F479" s="300">
        <f>SUM(Лист1!G285)</f>
        <v>0</v>
      </c>
      <c r="G479" s="300">
        <f>SUM(Лист1!H285)</f>
        <v>0</v>
      </c>
      <c r="H479" s="332">
        <f t="shared" si="68"/>
        <v>0</v>
      </c>
    </row>
    <row r="480" spans="1:8" ht="60.75" x14ac:dyDescent="0.25">
      <c r="A480" s="249" t="s">
        <v>525</v>
      </c>
      <c r="B480" s="231" t="s">
        <v>88</v>
      </c>
      <c r="C480" s="254" t="s">
        <v>24</v>
      </c>
      <c r="D480" s="252" t="s">
        <v>527</v>
      </c>
      <c r="E480" s="254" t="s">
        <v>8</v>
      </c>
      <c r="F480" s="332">
        <f t="shared" si="73"/>
        <v>0</v>
      </c>
      <c r="G480" s="332">
        <f t="shared" si="73"/>
        <v>14664</v>
      </c>
      <c r="H480" s="332">
        <f t="shared" si="68"/>
        <v>14664</v>
      </c>
    </row>
    <row r="481" spans="1:8" ht="23.25" x14ac:dyDescent="0.25">
      <c r="A481" s="209" t="s">
        <v>16</v>
      </c>
      <c r="B481" s="205" t="s">
        <v>88</v>
      </c>
      <c r="C481" s="207" t="s">
        <v>24</v>
      </c>
      <c r="D481" s="252" t="s">
        <v>527</v>
      </c>
      <c r="E481" s="205" t="s">
        <v>17</v>
      </c>
      <c r="F481" s="332">
        <f t="shared" si="73"/>
        <v>0</v>
      </c>
      <c r="G481" s="332">
        <f t="shared" si="73"/>
        <v>14664</v>
      </c>
      <c r="H481" s="332">
        <f t="shared" si="68"/>
        <v>14664</v>
      </c>
    </row>
    <row r="482" spans="1:8" x14ac:dyDescent="0.25">
      <c r="A482" s="210" t="s">
        <v>332</v>
      </c>
      <c r="B482" s="205" t="s">
        <v>88</v>
      </c>
      <c r="C482" s="207" t="s">
        <v>24</v>
      </c>
      <c r="D482" s="252" t="s">
        <v>527</v>
      </c>
      <c r="E482" s="205" t="s">
        <v>331</v>
      </c>
      <c r="F482" s="300">
        <v>0</v>
      </c>
      <c r="G482" s="300">
        <v>14664</v>
      </c>
      <c r="H482" s="332">
        <f t="shared" si="68"/>
        <v>14664</v>
      </c>
    </row>
    <row r="483" spans="1:8" ht="60.75" x14ac:dyDescent="0.25">
      <c r="A483" s="249" t="s">
        <v>489</v>
      </c>
      <c r="B483" s="231" t="s">
        <v>88</v>
      </c>
      <c r="C483" s="254" t="s">
        <v>24</v>
      </c>
      <c r="D483" s="252" t="s">
        <v>490</v>
      </c>
      <c r="E483" s="254" t="s">
        <v>8</v>
      </c>
      <c r="F483" s="332">
        <f t="shared" ref="F483:G487" si="74">SUM(F484)</f>
        <v>2100000</v>
      </c>
      <c r="G483" s="332">
        <f t="shared" si="74"/>
        <v>2100000</v>
      </c>
      <c r="H483" s="332">
        <f t="shared" si="68"/>
        <v>0</v>
      </c>
    </row>
    <row r="484" spans="1:8" ht="23.25" x14ac:dyDescent="0.25">
      <c r="A484" s="209" t="s">
        <v>16</v>
      </c>
      <c r="B484" s="205" t="s">
        <v>88</v>
      </c>
      <c r="C484" s="207" t="s">
        <v>24</v>
      </c>
      <c r="D484" s="252" t="s">
        <v>490</v>
      </c>
      <c r="E484" s="205" t="s">
        <v>17</v>
      </c>
      <c r="F484" s="332">
        <f t="shared" si="74"/>
        <v>2100000</v>
      </c>
      <c r="G484" s="332">
        <f t="shared" si="74"/>
        <v>2100000</v>
      </c>
      <c r="H484" s="332">
        <f t="shared" si="68"/>
        <v>0</v>
      </c>
    </row>
    <row r="485" spans="1:8" x14ac:dyDescent="0.25">
      <c r="A485" s="210" t="s">
        <v>332</v>
      </c>
      <c r="B485" s="205" t="s">
        <v>88</v>
      </c>
      <c r="C485" s="207" t="s">
        <v>24</v>
      </c>
      <c r="D485" s="252" t="s">
        <v>490</v>
      </c>
      <c r="E485" s="205" t="s">
        <v>331</v>
      </c>
      <c r="F485" s="300">
        <f>SUM(Лист1!G279)</f>
        <v>2100000</v>
      </c>
      <c r="G485" s="300">
        <f>SUM(Лист1!H279)</f>
        <v>2100000</v>
      </c>
      <c r="H485" s="332">
        <f t="shared" si="68"/>
        <v>0</v>
      </c>
    </row>
    <row r="486" spans="1:8" ht="60.75" x14ac:dyDescent="0.25">
      <c r="A486" s="249" t="s">
        <v>492</v>
      </c>
      <c r="B486" s="231" t="s">
        <v>88</v>
      </c>
      <c r="C486" s="254" t="s">
        <v>24</v>
      </c>
      <c r="D486" s="252" t="s">
        <v>491</v>
      </c>
      <c r="E486" s="254" t="s">
        <v>8</v>
      </c>
      <c r="F486" s="332">
        <f t="shared" si="74"/>
        <v>150000</v>
      </c>
      <c r="G486" s="332">
        <f t="shared" si="74"/>
        <v>150000</v>
      </c>
      <c r="H486" s="332">
        <f t="shared" si="68"/>
        <v>0</v>
      </c>
    </row>
    <row r="487" spans="1:8" ht="23.25" x14ac:dyDescent="0.25">
      <c r="A487" s="209" t="s">
        <v>16</v>
      </c>
      <c r="B487" s="205" t="s">
        <v>88</v>
      </c>
      <c r="C487" s="207" t="s">
        <v>24</v>
      </c>
      <c r="D487" s="252" t="s">
        <v>491</v>
      </c>
      <c r="E487" s="205" t="s">
        <v>17</v>
      </c>
      <c r="F487" s="332">
        <f t="shared" si="74"/>
        <v>150000</v>
      </c>
      <c r="G487" s="332">
        <f t="shared" si="74"/>
        <v>150000</v>
      </c>
      <c r="H487" s="332">
        <f t="shared" si="68"/>
        <v>0</v>
      </c>
    </row>
    <row r="488" spans="1:8" x14ac:dyDescent="0.25">
      <c r="A488" s="210" t="s">
        <v>332</v>
      </c>
      <c r="B488" s="205" t="s">
        <v>88</v>
      </c>
      <c r="C488" s="207" t="s">
        <v>24</v>
      </c>
      <c r="D488" s="252" t="s">
        <v>491</v>
      </c>
      <c r="E488" s="205" t="s">
        <v>331</v>
      </c>
      <c r="F488" s="300">
        <f>SUM(Лист1!G282)</f>
        <v>150000</v>
      </c>
      <c r="G488" s="300">
        <f>SUM(Лист1!H282)</f>
        <v>150000</v>
      </c>
      <c r="H488" s="332">
        <f t="shared" si="68"/>
        <v>0</v>
      </c>
    </row>
    <row r="489" spans="1:8" x14ac:dyDescent="0.25">
      <c r="A489" s="204" t="s">
        <v>365</v>
      </c>
      <c r="B489" s="301" t="s">
        <v>88</v>
      </c>
      <c r="C489" s="303" t="s">
        <v>31</v>
      </c>
      <c r="D489" s="302" t="s">
        <v>203</v>
      </c>
      <c r="E489" s="303" t="s">
        <v>8</v>
      </c>
      <c r="F489" s="351">
        <f>SUM(F490+F493+F496)</f>
        <v>2966290</v>
      </c>
      <c r="G489" s="351">
        <f>SUM(G490+G493+G496)</f>
        <v>2966290</v>
      </c>
      <c r="H489" s="298">
        <f t="shared" si="68"/>
        <v>0</v>
      </c>
    </row>
    <row r="490" spans="1:8" x14ac:dyDescent="0.25">
      <c r="A490" s="216" t="s">
        <v>109</v>
      </c>
      <c r="B490" s="231" t="s">
        <v>88</v>
      </c>
      <c r="C490" s="254" t="s">
        <v>31</v>
      </c>
      <c r="D490" s="252" t="s">
        <v>247</v>
      </c>
      <c r="E490" s="254" t="s">
        <v>8</v>
      </c>
      <c r="F490" s="332">
        <f t="shared" ref="F490:G491" si="75">SUM(F491)</f>
        <v>1867617</v>
      </c>
      <c r="G490" s="332">
        <f t="shared" si="75"/>
        <v>1867617</v>
      </c>
      <c r="H490" s="298">
        <f t="shared" si="68"/>
        <v>0</v>
      </c>
    </row>
    <row r="491" spans="1:8" ht="23.25" x14ac:dyDescent="0.25">
      <c r="A491" s="209" t="s">
        <v>16</v>
      </c>
      <c r="B491" s="231" t="s">
        <v>88</v>
      </c>
      <c r="C491" s="254" t="s">
        <v>31</v>
      </c>
      <c r="D491" s="252" t="s">
        <v>247</v>
      </c>
      <c r="E491" s="231" t="s">
        <v>17</v>
      </c>
      <c r="F491" s="332">
        <f t="shared" si="75"/>
        <v>1867617</v>
      </c>
      <c r="G491" s="332">
        <f t="shared" si="75"/>
        <v>1867617</v>
      </c>
      <c r="H491" s="298">
        <f t="shared" si="68"/>
        <v>0</v>
      </c>
    </row>
    <row r="492" spans="1:8" x14ac:dyDescent="0.25">
      <c r="A492" s="210" t="s">
        <v>332</v>
      </c>
      <c r="B492" s="231" t="s">
        <v>88</v>
      </c>
      <c r="C492" s="254" t="s">
        <v>31</v>
      </c>
      <c r="D492" s="252" t="s">
        <v>247</v>
      </c>
      <c r="E492" s="231" t="s">
        <v>331</v>
      </c>
      <c r="F492" s="332">
        <f>SUM(Лист1!G292)</f>
        <v>1867617</v>
      </c>
      <c r="G492" s="332">
        <f>SUM(Лист1!H292)</f>
        <v>1867617</v>
      </c>
      <c r="H492" s="298">
        <f t="shared" si="68"/>
        <v>0</v>
      </c>
    </row>
    <row r="493" spans="1:8" x14ac:dyDescent="0.25">
      <c r="A493" s="249" t="s">
        <v>110</v>
      </c>
      <c r="B493" s="231" t="s">
        <v>88</v>
      </c>
      <c r="C493" s="254" t="s">
        <v>31</v>
      </c>
      <c r="D493" s="252" t="s">
        <v>248</v>
      </c>
      <c r="E493" s="254" t="s">
        <v>8</v>
      </c>
      <c r="F493" s="332">
        <f t="shared" ref="F493:G494" si="76">SUM(F494)</f>
        <v>20000</v>
      </c>
      <c r="G493" s="332">
        <f t="shared" si="76"/>
        <v>20000</v>
      </c>
      <c r="H493" s="298">
        <f t="shared" si="68"/>
        <v>0</v>
      </c>
    </row>
    <row r="494" spans="1:8" ht="23.25" x14ac:dyDescent="0.25">
      <c r="A494" s="209" t="s">
        <v>16</v>
      </c>
      <c r="B494" s="205" t="s">
        <v>88</v>
      </c>
      <c r="C494" s="207" t="s">
        <v>31</v>
      </c>
      <c r="D494" s="213" t="s">
        <v>248</v>
      </c>
      <c r="E494" s="205" t="s">
        <v>17</v>
      </c>
      <c r="F494" s="332">
        <f t="shared" si="76"/>
        <v>20000</v>
      </c>
      <c r="G494" s="332">
        <f t="shared" si="76"/>
        <v>20000</v>
      </c>
      <c r="H494" s="298">
        <f t="shared" si="68"/>
        <v>0</v>
      </c>
    </row>
    <row r="495" spans="1:8" x14ac:dyDescent="0.25">
      <c r="A495" s="210" t="s">
        <v>332</v>
      </c>
      <c r="B495" s="205" t="s">
        <v>88</v>
      </c>
      <c r="C495" s="254" t="s">
        <v>31</v>
      </c>
      <c r="D495" s="213" t="s">
        <v>248</v>
      </c>
      <c r="E495" s="205" t="s">
        <v>331</v>
      </c>
      <c r="F495" s="332">
        <f>SUM(Лист1!G295)</f>
        <v>20000</v>
      </c>
      <c r="G495" s="332">
        <f>SUM(Лист1!H295)</f>
        <v>20000</v>
      </c>
      <c r="H495" s="298">
        <f t="shared" si="68"/>
        <v>0</v>
      </c>
    </row>
    <row r="496" spans="1:8" ht="26.25" x14ac:dyDescent="0.25">
      <c r="A496" s="216" t="s">
        <v>420</v>
      </c>
      <c r="B496" s="231" t="s">
        <v>88</v>
      </c>
      <c r="C496" s="254" t="s">
        <v>31</v>
      </c>
      <c r="D496" s="252" t="s">
        <v>428</v>
      </c>
      <c r="E496" s="254" t="s">
        <v>8</v>
      </c>
      <c r="F496" s="332">
        <f t="shared" ref="F496:G497" si="77">SUM(F497)</f>
        <v>1078673</v>
      </c>
      <c r="G496" s="332">
        <f t="shared" si="77"/>
        <v>1078673</v>
      </c>
      <c r="H496" s="298">
        <f t="shared" ref="H496:H574" si="78">SUM(G496-F496)</f>
        <v>0</v>
      </c>
    </row>
    <row r="497" spans="1:8" ht="23.25" x14ac:dyDescent="0.25">
      <c r="A497" s="209" t="s">
        <v>16</v>
      </c>
      <c r="B497" s="205" t="s">
        <v>88</v>
      </c>
      <c r="C497" s="207" t="s">
        <v>31</v>
      </c>
      <c r="D497" s="252" t="s">
        <v>428</v>
      </c>
      <c r="E497" s="205" t="s">
        <v>17</v>
      </c>
      <c r="F497" s="332">
        <f t="shared" si="77"/>
        <v>1078673</v>
      </c>
      <c r="G497" s="332">
        <f t="shared" si="77"/>
        <v>1078673</v>
      </c>
      <c r="H497" s="298">
        <f t="shared" si="78"/>
        <v>0</v>
      </c>
    </row>
    <row r="498" spans="1:8" x14ac:dyDescent="0.25">
      <c r="A498" s="210" t="s">
        <v>332</v>
      </c>
      <c r="B498" s="205" t="s">
        <v>88</v>
      </c>
      <c r="C498" s="254" t="s">
        <v>31</v>
      </c>
      <c r="D498" s="252" t="s">
        <v>428</v>
      </c>
      <c r="E498" s="205" t="s">
        <v>331</v>
      </c>
      <c r="F498" s="332">
        <f>SUM(Лист1!G298)</f>
        <v>1078673</v>
      </c>
      <c r="G498" s="332">
        <f>SUM(Лист1!H298)</f>
        <v>1078673</v>
      </c>
      <c r="H498" s="298">
        <f t="shared" si="78"/>
        <v>0</v>
      </c>
    </row>
    <row r="499" spans="1:8" ht="26.25" x14ac:dyDescent="0.25">
      <c r="A499" s="229" t="s">
        <v>481</v>
      </c>
      <c r="B499" s="238" t="s">
        <v>88</v>
      </c>
      <c r="C499" s="238" t="s">
        <v>60</v>
      </c>
      <c r="D499" s="238" t="s">
        <v>203</v>
      </c>
      <c r="E499" s="238" t="s">
        <v>8</v>
      </c>
      <c r="F499" s="324">
        <f>SUM(F520+F500+F504+F507+F525+F528+F517+F514)</f>
        <v>5422209</v>
      </c>
      <c r="G499" s="324">
        <f>SUM(G520+G500+G504+G507+G525+G528+G517+G514)</f>
        <v>5422209</v>
      </c>
      <c r="H499" s="331">
        <f t="shared" si="78"/>
        <v>0</v>
      </c>
    </row>
    <row r="500" spans="1:8" ht="77.25" x14ac:dyDescent="0.25">
      <c r="A500" s="315" t="s">
        <v>90</v>
      </c>
      <c r="B500" s="291" t="s">
        <v>88</v>
      </c>
      <c r="C500" s="212" t="s">
        <v>60</v>
      </c>
      <c r="D500" s="206" t="s">
        <v>236</v>
      </c>
      <c r="E500" s="316" t="s">
        <v>8</v>
      </c>
      <c r="F500" s="258">
        <f>SUM(F501)</f>
        <v>1590</v>
      </c>
      <c r="G500" s="258">
        <f>SUM(G501)</f>
        <v>1590</v>
      </c>
      <c r="H500" s="331">
        <f t="shared" si="78"/>
        <v>0</v>
      </c>
    </row>
    <row r="501" spans="1:8" x14ac:dyDescent="0.25">
      <c r="A501" s="318" t="s">
        <v>70</v>
      </c>
      <c r="B501" s="291" t="s">
        <v>88</v>
      </c>
      <c r="C501" s="230" t="s">
        <v>60</v>
      </c>
      <c r="D501" s="206" t="s">
        <v>236</v>
      </c>
      <c r="E501" s="291" t="s">
        <v>71</v>
      </c>
      <c r="F501" s="258">
        <f>SUM(F502)</f>
        <v>1590</v>
      </c>
      <c r="G501" s="258">
        <f>SUM(G502)</f>
        <v>1590</v>
      </c>
      <c r="H501" s="298">
        <f t="shared" si="78"/>
        <v>0</v>
      </c>
    </row>
    <row r="502" spans="1:8" x14ac:dyDescent="0.25">
      <c r="A502" s="209" t="s">
        <v>325</v>
      </c>
      <c r="B502" s="291" t="s">
        <v>88</v>
      </c>
      <c r="C502" s="230" t="s">
        <v>60</v>
      </c>
      <c r="D502" s="206" t="s">
        <v>236</v>
      </c>
      <c r="E502" s="291">
        <v>530</v>
      </c>
      <c r="F502" s="258">
        <f>SUM(Лист1!G214)</f>
        <v>1590</v>
      </c>
      <c r="G502" s="258">
        <f>SUM(Лист1!H214)</f>
        <v>1590</v>
      </c>
      <c r="H502" s="298">
        <f t="shared" si="78"/>
        <v>0</v>
      </c>
    </row>
    <row r="503" spans="1:8" x14ac:dyDescent="0.25">
      <c r="A503" s="209" t="s">
        <v>72</v>
      </c>
      <c r="B503" s="291" t="s">
        <v>88</v>
      </c>
      <c r="C503" s="230" t="s">
        <v>60</v>
      </c>
      <c r="D503" s="206" t="s">
        <v>236</v>
      </c>
      <c r="E503" s="291" t="s">
        <v>73</v>
      </c>
      <c r="F503" s="258"/>
      <c r="G503" s="258"/>
      <c r="H503" s="298">
        <f t="shared" si="78"/>
        <v>0</v>
      </c>
    </row>
    <row r="504" spans="1:8" x14ac:dyDescent="0.25">
      <c r="A504" s="216" t="s">
        <v>359</v>
      </c>
      <c r="B504" s="212" t="s">
        <v>88</v>
      </c>
      <c r="C504" s="213" t="s">
        <v>60</v>
      </c>
      <c r="D504" s="213" t="s">
        <v>358</v>
      </c>
      <c r="E504" s="214" t="s">
        <v>8</v>
      </c>
      <c r="F504" s="333">
        <f t="shared" ref="F504:G505" si="79">SUM(F505)</f>
        <v>0</v>
      </c>
      <c r="G504" s="333">
        <f t="shared" si="79"/>
        <v>0</v>
      </c>
      <c r="H504" s="298">
        <f t="shared" si="78"/>
        <v>0</v>
      </c>
    </row>
    <row r="505" spans="1:8" ht="23.25" x14ac:dyDescent="0.25">
      <c r="A505" s="209" t="s">
        <v>16</v>
      </c>
      <c r="B505" s="212" t="s">
        <v>88</v>
      </c>
      <c r="C505" s="213" t="s">
        <v>60</v>
      </c>
      <c r="D505" s="213" t="s">
        <v>358</v>
      </c>
      <c r="E505" s="212" t="s">
        <v>17</v>
      </c>
      <c r="F505" s="333">
        <f t="shared" si="79"/>
        <v>0</v>
      </c>
      <c r="G505" s="333">
        <f t="shared" si="79"/>
        <v>0</v>
      </c>
      <c r="H505" s="298">
        <f t="shared" si="78"/>
        <v>0</v>
      </c>
    </row>
    <row r="506" spans="1:8" x14ac:dyDescent="0.25">
      <c r="A506" s="210" t="s">
        <v>332</v>
      </c>
      <c r="B506" s="212" t="s">
        <v>88</v>
      </c>
      <c r="C506" s="213" t="s">
        <v>60</v>
      </c>
      <c r="D506" s="213" t="s">
        <v>358</v>
      </c>
      <c r="E506" s="212" t="s">
        <v>331</v>
      </c>
      <c r="F506" s="333">
        <f>SUM(Лист1!G320)</f>
        <v>0</v>
      </c>
      <c r="G506" s="333">
        <f>SUM(Лист1!H320)</f>
        <v>0</v>
      </c>
      <c r="H506" s="298">
        <f t="shared" si="78"/>
        <v>0</v>
      </c>
    </row>
    <row r="507" spans="1:8" ht="39" x14ac:dyDescent="0.25">
      <c r="A507" s="216" t="s">
        <v>111</v>
      </c>
      <c r="B507" s="231" t="s">
        <v>88</v>
      </c>
      <c r="C507" s="239" t="s">
        <v>60</v>
      </c>
      <c r="D507" s="252" t="s">
        <v>249</v>
      </c>
      <c r="E507" s="254" t="s">
        <v>8</v>
      </c>
      <c r="F507" s="332">
        <f>SUM(F508+F510+F512)</f>
        <v>2235864</v>
      </c>
      <c r="G507" s="332">
        <f>SUM(G508+G510+G512)</f>
        <v>2235864</v>
      </c>
      <c r="H507" s="298">
        <f t="shared" si="78"/>
        <v>0</v>
      </c>
    </row>
    <row r="508" spans="1:8" ht="43.5" x14ac:dyDescent="0.25">
      <c r="A508" s="218" t="s">
        <v>43</v>
      </c>
      <c r="B508" s="205" t="s">
        <v>88</v>
      </c>
      <c r="C508" s="239" t="s">
        <v>60</v>
      </c>
      <c r="D508" s="213" t="s">
        <v>249</v>
      </c>
      <c r="E508" s="205" t="s">
        <v>44</v>
      </c>
      <c r="F508" s="332">
        <f>SUM(F509)</f>
        <v>2080149</v>
      </c>
      <c r="G508" s="332">
        <f>SUM(G509)</f>
        <v>2080149</v>
      </c>
      <c r="H508" s="298">
        <f t="shared" si="78"/>
        <v>0</v>
      </c>
    </row>
    <row r="509" spans="1:8" x14ac:dyDescent="0.25">
      <c r="A509" s="209" t="s">
        <v>48</v>
      </c>
      <c r="B509" s="205" t="s">
        <v>88</v>
      </c>
      <c r="C509" s="352" t="s">
        <v>60</v>
      </c>
      <c r="D509" s="213" t="s">
        <v>249</v>
      </c>
      <c r="E509" s="205" t="s">
        <v>49</v>
      </c>
      <c r="F509" s="332">
        <f>SUM(Лист1!G302)</f>
        <v>2080149</v>
      </c>
      <c r="G509" s="332">
        <f>SUM(Лист1!H302)</f>
        <v>2080149</v>
      </c>
      <c r="H509" s="298">
        <f t="shared" si="78"/>
        <v>0</v>
      </c>
    </row>
    <row r="510" spans="1:8" x14ac:dyDescent="0.25">
      <c r="A510" s="218" t="s">
        <v>12</v>
      </c>
      <c r="B510" s="205" t="s">
        <v>88</v>
      </c>
      <c r="C510" s="239" t="s">
        <v>60</v>
      </c>
      <c r="D510" s="213" t="s">
        <v>249</v>
      </c>
      <c r="E510" s="205" t="s">
        <v>13</v>
      </c>
      <c r="F510" s="1">
        <f>SUM(F511)</f>
        <v>150715</v>
      </c>
      <c r="G510" s="1">
        <f>SUM(G511)</f>
        <v>150715</v>
      </c>
      <c r="H510" s="298">
        <f t="shared" si="78"/>
        <v>0</v>
      </c>
    </row>
    <row r="511" spans="1:8" ht="33.75" x14ac:dyDescent="0.25">
      <c r="A511" s="344" t="s">
        <v>336</v>
      </c>
      <c r="B511" s="205" t="s">
        <v>88</v>
      </c>
      <c r="C511" s="352" t="s">
        <v>60</v>
      </c>
      <c r="D511" s="213" t="s">
        <v>249</v>
      </c>
      <c r="E511" s="205" t="s">
        <v>15</v>
      </c>
      <c r="F511" s="332">
        <f>SUM(Лист1!G304)</f>
        <v>150715</v>
      </c>
      <c r="G511" s="332">
        <f>SUM(Лист1!H304)</f>
        <v>150715</v>
      </c>
      <c r="H511" s="298">
        <f t="shared" si="78"/>
        <v>0</v>
      </c>
    </row>
    <row r="512" spans="1:8" x14ac:dyDescent="0.25">
      <c r="A512" s="218" t="s">
        <v>50</v>
      </c>
      <c r="B512" s="205" t="s">
        <v>88</v>
      </c>
      <c r="C512" s="239" t="s">
        <v>60</v>
      </c>
      <c r="D512" s="213" t="s">
        <v>249</v>
      </c>
      <c r="E512" s="205" t="s">
        <v>51</v>
      </c>
      <c r="F512" s="332">
        <f>SUM(F513)</f>
        <v>5000</v>
      </c>
      <c r="G512" s="332">
        <f>SUM(G513)</f>
        <v>5000</v>
      </c>
      <c r="H512" s="298">
        <f t="shared" si="78"/>
        <v>0</v>
      </c>
    </row>
    <row r="513" spans="1:8" x14ac:dyDescent="0.25">
      <c r="A513" s="209" t="s">
        <v>314</v>
      </c>
      <c r="B513" s="205" t="s">
        <v>88</v>
      </c>
      <c r="C513" s="352" t="s">
        <v>60</v>
      </c>
      <c r="D513" s="213" t="s">
        <v>249</v>
      </c>
      <c r="E513" s="205" t="s">
        <v>313</v>
      </c>
      <c r="F513" s="332">
        <f>SUM(Лист1!G306)</f>
        <v>5000</v>
      </c>
      <c r="G513" s="332">
        <f>SUM(Лист1!H306)</f>
        <v>5000</v>
      </c>
      <c r="H513" s="392">
        <f t="shared" si="78"/>
        <v>0</v>
      </c>
    </row>
    <row r="514" spans="1:8" ht="51.75" x14ac:dyDescent="0.25">
      <c r="A514" s="216" t="s">
        <v>498</v>
      </c>
      <c r="B514" s="231" t="s">
        <v>88</v>
      </c>
      <c r="C514" s="239" t="s">
        <v>60</v>
      </c>
      <c r="D514" s="252" t="s">
        <v>499</v>
      </c>
      <c r="E514" s="254" t="s">
        <v>8</v>
      </c>
      <c r="F514" s="332">
        <f>SUM(F515)</f>
        <v>1836000</v>
      </c>
      <c r="G514" s="332">
        <f>SUM(G515)</f>
        <v>1836000</v>
      </c>
      <c r="H514" s="332">
        <f t="shared" si="78"/>
        <v>0</v>
      </c>
    </row>
    <row r="515" spans="1:8" ht="43.5" x14ac:dyDescent="0.25">
      <c r="A515" s="218" t="s">
        <v>43</v>
      </c>
      <c r="B515" s="205" t="s">
        <v>88</v>
      </c>
      <c r="C515" s="239" t="s">
        <v>60</v>
      </c>
      <c r="D515" s="252" t="s">
        <v>499</v>
      </c>
      <c r="E515" s="205" t="s">
        <v>44</v>
      </c>
      <c r="F515" s="332">
        <f>SUM(F516)</f>
        <v>1836000</v>
      </c>
      <c r="G515" s="332">
        <f>SUM(G516)</f>
        <v>1836000</v>
      </c>
      <c r="H515" s="392">
        <f t="shared" si="78"/>
        <v>0</v>
      </c>
    </row>
    <row r="516" spans="1:8" x14ac:dyDescent="0.25">
      <c r="A516" s="209" t="s">
        <v>48</v>
      </c>
      <c r="B516" s="205" t="s">
        <v>88</v>
      </c>
      <c r="C516" s="239" t="s">
        <v>60</v>
      </c>
      <c r="D516" s="252" t="s">
        <v>499</v>
      </c>
      <c r="E516" s="205" t="s">
        <v>49</v>
      </c>
      <c r="F516" s="332">
        <f>SUM(Лист1!G312)</f>
        <v>1836000</v>
      </c>
      <c r="G516" s="332">
        <f>SUM(Лист1!H312)</f>
        <v>1836000</v>
      </c>
      <c r="H516" s="392">
        <f t="shared" si="78"/>
        <v>0</v>
      </c>
    </row>
    <row r="517" spans="1:8" ht="77.25" x14ac:dyDescent="0.25">
      <c r="A517" s="315" t="s">
        <v>90</v>
      </c>
      <c r="B517" s="291" t="s">
        <v>88</v>
      </c>
      <c r="C517" s="212" t="s">
        <v>60</v>
      </c>
      <c r="D517" s="252" t="s">
        <v>250</v>
      </c>
      <c r="E517" s="316" t="s">
        <v>8</v>
      </c>
      <c r="F517" s="258">
        <f>SUM(F518)</f>
        <v>4770</v>
      </c>
      <c r="G517" s="258">
        <f>SUM(G518)</f>
        <v>4770</v>
      </c>
      <c r="H517" s="332">
        <f t="shared" si="78"/>
        <v>0</v>
      </c>
    </row>
    <row r="518" spans="1:8" x14ac:dyDescent="0.25">
      <c r="A518" s="318" t="s">
        <v>70</v>
      </c>
      <c r="B518" s="291" t="s">
        <v>88</v>
      </c>
      <c r="C518" s="230" t="s">
        <v>60</v>
      </c>
      <c r="D518" s="252" t="s">
        <v>250</v>
      </c>
      <c r="E518" s="291" t="s">
        <v>71</v>
      </c>
      <c r="F518" s="258">
        <f>SUM(F519)</f>
        <v>4770</v>
      </c>
      <c r="G518" s="258">
        <f>SUM(G519)</f>
        <v>4770</v>
      </c>
      <c r="H518" s="332">
        <f t="shared" si="78"/>
        <v>0</v>
      </c>
    </row>
    <row r="519" spans="1:8" x14ac:dyDescent="0.25">
      <c r="A519" s="209" t="s">
        <v>325</v>
      </c>
      <c r="B519" s="291" t="s">
        <v>88</v>
      </c>
      <c r="C519" s="230" t="s">
        <v>60</v>
      </c>
      <c r="D519" s="252" t="s">
        <v>250</v>
      </c>
      <c r="E519" s="291">
        <v>530</v>
      </c>
      <c r="F519" s="258">
        <f>SUM(Лист1!G309)</f>
        <v>4770</v>
      </c>
      <c r="G519" s="258">
        <f>SUM(Лист1!H309)</f>
        <v>4770</v>
      </c>
      <c r="H519" s="332">
        <f t="shared" si="78"/>
        <v>0</v>
      </c>
    </row>
    <row r="520" spans="1:8" ht="24.75" x14ac:dyDescent="0.25">
      <c r="A520" s="251" t="s">
        <v>42</v>
      </c>
      <c r="B520" s="212" t="s">
        <v>88</v>
      </c>
      <c r="C520" s="212" t="s">
        <v>60</v>
      </c>
      <c r="D520" s="213" t="s">
        <v>251</v>
      </c>
      <c r="E520" s="212" t="s">
        <v>8</v>
      </c>
      <c r="F520" s="258">
        <f>SUM(F521+F523)</f>
        <v>1193985</v>
      </c>
      <c r="G520" s="258">
        <f>SUM(G521+G523)</f>
        <v>1193985</v>
      </c>
      <c r="H520" s="298">
        <f t="shared" si="78"/>
        <v>0</v>
      </c>
    </row>
    <row r="521" spans="1:8" ht="34.5" x14ac:dyDescent="0.25">
      <c r="A521" s="209" t="s">
        <v>43</v>
      </c>
      <c r="B521" s="230" t="s">
        <v>88</v>
      </c>
      <c r="C521" s="230" t="s">
        <v>60</v>
      </c>
      <c r="D521" s="213" t="s">
        <v>251</v>
      </c>
      <c r="E521" s="212" t="s">
        <v>44</v>
      </c>
      <c r="F521" s="258">
        <f>SUM(F522)</f>
        <v>955857</v>
      </c>
      <c r="G521" s="258">
        <f>SUM(G522)</f>
        <v>970442</v>
      </c>
      <c r="H521" s="332">
        <f t="shared" si="78"/>
        <v>14585</v>
      </c>
    </row>
    <row r="522" spans="1:8" x14ac:dyDescent="0.25">
      <c r="A522" s="209" t="s">
        <v>45</v>
      </c>
      <c r="B522" s="230" t="s">
        <v>88</v>
      </c>
      <c r="C522" s="230" t="s">
        <v>60</v>
      </c>
      <c r="D522" s="310" t="s">
        <v>251</v>
      </c>
      <c r="E522" s="230" t="s">
        <v>46</v>
      </c>
      <c r="F522" s="258">
        <f>SUM(Лист1!G315)</f>
        <v>955857</v>
      </c>
      <c r="G522" s="258">
        <f>SUM(Лист1!H315)</f>
        <v>970442</v>
      </c>
      <c r="H522" s="332">
        <f t="shared" si="78"/>
        <v>14585</v>
      </c>
    </row>
    <row r="523" spans="1:8" x14ac:dyDescent="0.25">
      <c r="A523" s="209" t="s">
        <v>12</v>
      </c>
      <c r="B523" s="230" t="s">
        <v>88</v>
      </c>
      <c r="C523" s="230" t="s">
        <v>60</v>
      </c>
      <c r="D523" s="310" t="s">
        <v>251</v>
      </c>
      <c r="E523" s="230" t="s">
        <v>13</v>
      </c>
      <c r="F523" s="258">
        <f>SUM(F524)</f>
        <v>238128</v>
      </c>
      <c r="G523" s="258">
        <f>SUM(G524)</f>
        <v>223543</v>
      </c>
      <c r="H523" s="332">
        <f t="shared" si="78"/>
        <v>-14585</v>
      </c>
    </row>
    <row r="524" spans="1:8" ht="23.25" x14ac:dyDescent="0.25">
      <c r="A524" s="209" t="s">
        <v>342</v>
      </c>
      <c r="B524" s="230" t="s">
        <v>88</v>
      </c>
      <c r="C524" s="230" t="s">
        <v>60</v>
      </c>
      <c r="D524" s="310" t="s">
        <v>251</v>
      </c>
      <c r="E524" s="230" t="s">
        <v>15</v>
      </c>
      <c r="F524" s="258">
        <f>SUM(Лист1!G317)</f>
        <v>238128</v>
      </c>
      <c r="G524" s="258">
        <f>SUM(Лист1!H317)</f>
        <v>223543</v>
      </c>
      <c r="H524" s="332">
        <f t="shared" si="78"/>
        <v>-14585</v>
      </c>
    </row>
    <row r="525" spans="1:8" ht="48.75" x14ac:dyDescent="0.25">
      <c r="A525" s="249" t="s">
        <v>406</v>
      </c>
      <c r="B525" s="231" t="s">
        <v>88</v>
      </c>
      <c r="C525" s="212" t="s">
        <v>60</v>
      </c>
      <c r="D525" s="252" t="s">
        <v>411</v>
      </c>
      <c r="E525" s="254" t="s">
        <v>8</v>
      </c>
      <c r="F525" s="331">
        <f>SUM(F526)</f>
        <v>140000</v>
      </c>
      <c r="G525" s="331">
        <f>SUM(G526)</f>
        <v>140000</v>
      </c>
      <c r="H525" s="298">
        <f t="shared" si="78"/>
        <v>0</v>
      </c>
    </row>
    <row r="526" spans="1:8" x14ac:dyDescent="0.25">
      <c r="A526" s="218" t="s">
        <v>12</v>
      </c>
      <c r="B526" s="231" t="s">
        <v>88</v>
      </c>
      <c r="C526" s="212" t="s">
        <v>60</v>
      </c>
      <c r="D526" s="252" t="s">
        <v>411</v>
      </c>
      <c r="E526" s="231" t="s">
        <v>13</v>
      </c>
      <c r="F526" s="332">
        <f>SUM(F527:F527)</f>
        <v>140000</v>
      </c>
      <c r="G526" s="332">
        <f>SUM(G527:G527)</f>
        <v>140000</v>
      </c>
      <c r="H526" s="298">
        <f t="shared" si="78"/>
        <v>0</v>
      </c>
    </row>
    <row r="527" spans="1:8" ht="23.25" x14ac:dyDescent="0.25">
      <c r="A527" s="209" t="s">
        <v>342</v>
      </c>
      <c r="B527" s="231" t="s">
        <v>88</v>
      </c>
      <c r="C527" s="212" t="s">
        <v>60</v>
      </c>
      <c r="D527" s="252" t="s">
        <v>411</v>
      </c>
      <c r="E527" s="231" t="s">
        <v>15</v>
      </c>
      <c r="F527" s="300">
        <f>SUM(Лист1!G323)</f>
        <v>140000</v>
      </c>
      <c r="G527" s="300">
        <f>SUM(Лист1!H323)</f>
        <v>140000</v>
      </c>
      <c r="H527" s="298">
        <f t="shared" si="78"/>
        <v>0</v>
      </c>
    </row>
    <row r="528" spans="1:8" ht="36.75" x14ac:dyDescent="0.25">
      <c r="A528" s="249" t="s">
        <v>409</v>
      </c>
      <c r="B528" s="231" t="s">
        <v>88</v>
      </c>
      <c r="C528" s="212" t="s">
        <v>60</v>
      </c>
      <c r="D528" s="252" t="s">
        <v>412</v>
      </c>
      <c r="E528" s="254" t="s">
        <v>8</v>
      </c>
      <c r="F528" s="331">
        <f t="shared" ref="F528:G529" si="80">SUM(F529)</f>
        <v>10000</v>
      </c>
      <c r="G528" s="331">
        <f t="shared" si="80"/>
        <v>10000</v>
      </c>
      <c r="H528" s="298">
        <f t="shared" si="78"/>
        <v>0</v>
      </c>
    </row>
    <row r="529" spans="1:8" x14ac:dyDescent="0.25">
      <c r="A529" s="218" t="s">
        <v>12</v>
      </c>
      <c r="B529" s="205" t="s">
        <v>88</v>
      </c>
      <c r="C529" s="230" t="s">
        <v>60</v>
      </c>
      <c r="D529" s="252" t="s">
        <v>412</v>
      </c>
      <c r="E529" s="205" t="s">
        <v>13</v>
      </c>
      <c r="F529" s="332">
        <f t="shared" si="80"/>
        <v>10000</v>
      </c>
      <c r="G529" s="332">
        <f t="shared" si="80"/>
        <v>10000</v>
      </c>
      <c r="H529" s="298">
        <f t="shared" si="78"/>
        <v>0</v>
      </c>
    </row>
    <row r="530" spans="1:8" ht="23.25" x14ac:dyDescent="0.25">
      <c r="A530" s="209" t="s">
        <v>342</v>
      </c>
      <c r="B530" s="205" t="s">
        <v>88</v>
      </c>
      <c r="C530" s="230" t="s">
        <v>60</v>
      </c>
      <c r="D530" s="252" t="s">
        <v>412</v>
      </c>
      <c r="E530" s="205" t="s">
        <v>15</v>
      </c>
      <c r="F530" s="300">
        <f>SUM(Лист1!G326)</f>
        <v>10000</v>
      </c>
      <c r="G530" s="300">
        <f>SUM(Лист1!H326)</f>
        <v>10000</v>
      </c>
      <c r="H530" s="298">
        <f t="shared" si="78"/>
        <v>0</v>
      </c>
    </row>
    <row r="531" spans="1:8" ht="18" x14ac:dyDescent="0.25">
      <c r="A531" s="232" t="s">
        <v>57</v>
      </c>
      <c r="B531" s="272" t="s">
        <v>58</v>
      </c>
      <c r="C531" s="273" t="s">
        <v>7</v>
      </c>
      <c r="D531" s="273" t="s">
        <v>203</v>
      </c>
      <c r="E531" s="273" t="s">
        <v>8</v>
      </c>
      <c r="F531" s="317">
        <f>SUM(F532+F537+F556+F580)</f>
        <v>47393090.090000004</v>
      </c>
      <c r="G531" s="317">
        <f>SUM(G532+G537+G556+G580)</f>
        <v>47443090.090000004</v>
      </c>
      <c r="H531" s="298">
        <f t="shared" si="78"/>
        <v>50000</v>
      </c>
    </row>
    <row r="532" spans="1:8" x14ac:dyDescent="0.25">
      <c r="A532" s="208" t="s">
        <v>156</v>
      </c>
      <c r="B532" s="233" t="s">
        <v>58</v>
      </c>
      <c r="C532" s="236" t="s">
        <v>24</v>
      </c>
      <c r="D532" s="236" t="s">
        <v>203</v>
      </c>
      <c r="E532" s="237" t="s">
        <v>8</v>
      </c>
      <c r="F532" s="317">
        <f t="shared" ref="F532:G533" si="81">SUM(F533)</f>
        <v>3132449</v>
      </c>
      <c r="G532" s="317">
        <f t="shared" si="81"/>
        <v>3132449</v>
      </c>
      <c r="H532" s="298">
        <f t="shared" si="78"/>
        <v>0</v>
      </c>
    </row>
    <row r="533" spans="1:8" ht="39" x14ac:dyDescent="0.25">
      <c r="A533" s="216" t="s">
        <v>157</v>
      </c>
      <c r="B533" s="205" t="s">
        <v>58</v>
      </c>
      <c r="C533" s="206" t="s">
        <v>24</v>
      </c>
      <c r="D533" s="213" t="s">
        <v>277</v>
      </c>
      <c r="E533" s="207" t="s">
        <v>8</v>
      </c>
      <c r="F533" s="258">
        <f t="shared" si="81"/>
        <v>3132449</v>
      </c>
      <c r="G533" s="258">
        <f t="shared" si="81"/>
        <v>3132449</v>
      </c>
      <c r="H533" s="298">
        <f t="shared" si="78"/>
        <v>0</v>
      </c>
    </row>
    <row r="534" spans="1:8" x14ac:dyDescent="0.25">
      <c r="A534" s="210" t="s">
        <v>155</v>
      </c>
      <c r="B534" s="205" t="s">
        <v>58</v>
      </c>
      <c r="C534" s="206" t="s">
        <v>24</v>
      </c>
      <c r="D534" s="213" t="s">
        <v>277</v>
      </c>
      <c r="E534" s="205" t="s">
        <v>131</v>
      </c>
      <c r="F534" s="258">
        <f>SUM(F536)</f>
        <v>3132449</v>
      </c>
      <c r="G534" s="258">
        <f>SUM(G536)</f>
        <v>3132449</v>
      </c>
      <c r="H534" s="298">
        <f t="shared" si="78"/>
        <v>0</v>
      </c>
    </row>
    <row r="535" spans="1:8" x14ac:dyDescent="0.25">
      <c r="A535" s="210" t="s">
        <v>344</v>
      </c>
      <c r="B535" s="205" t="s">
        <v>58</v>
      </c>
      <c r="C535" s="206" t="s">
        <v>24</v>
      </c>
      <c r="D535" s="213" t="s">
        <v>277</v>
      </c>
      <c r="E535" s="205" t="s">
        <v>343</v>
      </c>
      <c r="F535" s="258"/>
      <c r="G535" s="258"/>
      <c r="H535" s="298">
        <f t="shared" si="78"/>
        <v>0</v>
      </c>
    </row>
    <row r="536" spans="1:8" ht="26.45" customHeight="1" x14ac:dyDescent="0.25">
      <c r="A536" s="210" t="s">
        <v>326</v>
      </c>
      <c r="B536" s="205" t="s">
        <v>58</v>
      </c>
      <c r="C536" s="206" t="s">
        <v>24</v>
      </c>
      <c r="D536" s="213" t="s">
        <v>277</v>
      </c>
      <c r="E536" s="205" t="s">
        <v>345</v>
      </c>
      <c r="F536" s="258">
        <f>SUM(Лист1!G565)</f>
        <v>3132449</v>
      </c>
      <c r="G536" s="258">
        <f>SUM(Лист1!H565)</f>
        <v>3132449</v>
      </c>
      <c r="H536" s="298">
        <f t="shared" si="78"/>
        <v>0</v>
      </c>
    </row>
    <row r="537" spans="1:8" x14ac:dyDescent="0.25">
      <c r="A537" s="208" t="s">
        <v>158</v>
      </c>
      <c r="B537" s="233" t="s">
        <v>58</v>
      </c>
      <c r="C537" s="236" t="s">
        <v>10</v>
      </c>
      <c r="D537" s="236" t="s">
        <v>203</v>
      </c>
      <c r="E537" s="237" t="s">
        <v>8</v>
      </c>
      <c r="F537" s="317">
        <f>SUM(F538+F541+F544+F547+F550+F553)</f>
        <v>2870053.5</v>
      </c>
      <c r="G537" s="317">
        <f>SUM(G538+G541+G544+G547+G550+G553)</f>
        <v>2870053.5</v>
      </c>
      <c r="H537" s="298">
        <f t="shared" si="78"/>
        <v>0</v>
      </c>
    </row>
    <row r="538" spans="1:8" ht="26.25" x14ac:dyDescent="0.25">
      <c r="A538" s="216" t="s">
        <v>159</v>
      </c>
      <c r="B538" s="205" t="s">
        <v>58</v>
      </c>
      <c r="C538" s="205" t="s">
        <v>10</v>
      </c>
      <c r="D538" s="213" t="s">
        <v>278</v>
      </c>
      <c r="E538" s="207" t="s">
        <v>8</v>
      </c>
      <c r="F538" s="332">
        <f t="shared" ref="F538:G539" si="82">SUM(F539)</f>
        <v>0</v>
      </c>
      <c r="G538" s="332">
        <f t="shared" si="82"/>
        <v>0</v>
      </c>
      <c r="H538" s="298">
        <f t="shared" si="78"/>
        <v>0</v>
      </c>
    </row>
    <row r="539" spans="1:8" x14ac:dyDescent="0.25">
      <c r="A539" s="210" t="s">
        <v>130</v>
      </c>
      <c r="B539" s="205" t="s">
        <v>58</v>
      </c>
      <c r="C539" s="205" t="s">
        <v>10</v>
      </c>
      <c r="D539" s="213" t="s">
        <v>278</v>
      </c>
      <c r="E539" s="205" t="s">
        <v>131</v>
      </c>
      <c r="F539" s="332">
        <f t="shared" si="82"/>
        <v>0</v>
      </c>
      <c r="G539" s="332">
        <f t="shared" si="82"/>
        <v>0</v>
      </c>
      <c r="H539" s="298">
        <f t="shared" si="78"/>
        <v>0</v>
      </c>
    </row>
    <row r="540" spans="1:8" ht="27" customHeight="1" x14ac:dyDescent="0.25">
      <c r="A540" s="346" t="s">
        <v>347</v>
      </c>
      <c r="B540" s="205" t="s">
        <v>58</v>
      </c>
      <c r="C540" s="205" t="s">
        <v>10</v>
      </c>
      <c r="D540" s="213" t="s">
        <v>278</v>
      </c>
      <c r="E540" s="205" t="s">
        <v>345</v>
      </c>
      <c r="F540" s="332">
        <f>SUM(Лист1!G569)</f>
        <v>0</v>
      </c>
      <c r="G540" s="332">
        <f>SUM(Лист1!H569)</f>
        <v>0</v>
      </c>
      <c r="H540" s="298">
        <f t="shared" si="78"/>
        <v>0</v>
      </c>
    </row>
    <row r="541" spans="1:8" ht="39" x14ac:dyDescent="0.25">
      <c r="A541" s="216" t="s">
        <v>160</v>
      </c>
      <c r="B541" s="205" t="s">
        <v>58</v>
      </c>
      <c r="C541" s="206" t="s">
        <v>10</v>
      </c>
      <c r="D541" s="213" t="s">
        <v>279</v>
      </c>
      <c r="E541" s="207" t="s">
        <v>8</v>
      </c>
      <c r="F541" s="258">
        <f t="shared" ref="F541:G542" si="83">SUM(F542)</f>
        <v>21000</v>
      </c>
      <c r="G541" s="258">
        <f t="shared" si="83"/>
        <v>21000</v>
      </c>
      <c r="H541" s="298">
        <f t="shared" si="78"/>
        <v>0</v>
      </c>
    </row>
    <row r="542" spans="1:8" x14ac:dyDescent="0.25">
      <c r="A542" s="210" t="s">
        <v>130</v>
      </c>
      <c r="B542" s="205" t="s">
        <v>58</v>
      </c>
      <c r="C542" s="206" t="s">
        <v>10</v>
      </c>
      <c r="D542" s="213" t="s">
        <v>279</v>
      </c>
      <c r="E542" s="205" t="s">
        <v>131</v>
      </c>
      <c r="F542" s="258">
        <f t="shared" si="83"/>
        <v>21000</v>
      </c>
      <c r="G542" s="258">
        <f t="shared" si="83"/>
        <v>21000</v>
      </c>
      <c r="H542" s="298">
        <f t="shared" si="78"/>
        <v>0</v>
      </c>
    </row>
    <row r="543" spans="1:8" ht="30.6" customHeight="1" x14ac:dyDescent="0.25">
      <c r="A543" s="210" t="s">
        <v>346</v>
      </c>
      <c r="B543" s="205" t="s">
        <v>58</v>
      </c>
      <c r="C543" s="206" t="s">
        <v>10</v>
      </c>
      <c r="D543" s="213" t="s">
        <v>279</v>
      </c>
      <c r="E543" s="205" t="s">
        <v>345</v>
      </c>
      <c r="F543" s="258">
        <f>SUM(Лист1!G572)</f>
        <v>21000</v>
      </c>
      <c r="G543" s="258">
        <f>SUM(Лист1!H572)</f>
        <v>21000</v>
      </c>
      <c r="H543" s="332">
        <f t="shared" si="78"/>
        <v>0</v>
      </c>
    </row>
    <row r="544" spans="1:8" x14ac:dyDescent="0.25">
      <c r="A544" s="263" t="s">
        <v>161</v>
      </c>
      <c r="B544" s="205" t="s">
        <v>58</v>
      </c>
      <c r="C544" s="205" t="s">
        <v>10</v>
      </c>
      <c r="D544" s="213" t="s">
        <v>429</v>
      </c>
      <c r="E544" s="205" t="s">
        <v>8</v>
      </c>
      <c r="F544" s="258">
        <f t="shared" ref="F544:G548" si="84">SUM(F545)</f>
        <v>0</v>
      </c>
      <c r="G544" s="258">
        <f t="shared" si="84"/>
        <v>0</v>
      </c>
      <c r="H544" s="332">
        <f t="shared" si="78"/>
        <v>0</v>
      </c>
    </row>
    <row r="545" spans="1:8" x14ac:dyDescent="0.25">
      <c r="A545" s="210" t="s">
        <v>130</v>
      </c>
      <c r="B545" s="205" t="s">
        <v>58</v>
      </c>
      <c r="C545" s="205" t="s">
        <v>10</v>
      </c>
      <c r="D545" s="213" t="s">
        <v>429</v>
      </c>
      <c r="E545" s="205" t="s">
        <v>131</v>
      </c>
      <c r="F545" s="258">
        <f t="shared" si="84"/>
        <v>0</v>
      </c>
      <c r="G545" s="258">
        <f t="shared" si="84"/>
        <v>0</v>
      </c>
      <c r="H545" s="332">
        <f t="shared" si="78"/>
        <v>0</v>
      </c>
    </row>
    <row r="546" spans="1:8" ht="27" customHeight="1" x14ac:dyDescent="0.25">
      <c r="A546" s="210" t="s">
        <v>346</v>
      </c>
      <c r="B546" s="205" t="s">
        <v>58</v>
      </c>
      <c r="C546" s="205" t="s">
        <v>10</v>
      </c>
      <c r="D546" s="213" t="s">
        <v>429</v>
      </c>
      <c r="E546" s="205" t="s">
        <v>345</v>
      </c>
      <c r="F546" s="258">
        <f>SUM(Лист1!G575)</f>
        <v>0</v>
      </c>
      <c r="G546" s="258">
        <f>SUM(Лист1!H575)</f>
        <v>0</v>
      </c>
      <c r="H546" s="332">
        <f t="shared" si="78"/>
        <v>0</v>
      </c>
    </row>
    <row r="547" spans="1:8" x14ac:dyDescent="0.25">
      <c r="A547" s="263" t="s">
        <v>161</v>
      </c>
      <c r="B547" s="205" t="s">
        <v>58</v>
      </c>
      <c r="C547" s="205" t="s">
        <v>10</v>
      </c>
      <c r="D547" s="213" t="s">
        <v>448</v>
      </c>
      <c r="E547" s="205" t="s">
        <v>8</v>
      </c>
      <c r="F547" s="258">
        <f t="shared" si="84"/>
        <v>0</v>
      </c>
      <c r="G547" s="258">
        <f t="shared" si="84"/>
        <v>0</v>
      </c>
      <c r="H547" s="332">
        <f t="shared" ref="H547:H555" si="85">SUM(G547-F547)</f>
        <v>0</v>
      </c>
    </row>
    <row r="548" spans="1:8" x14ac:dyDescent="0.25">
      <c r="A548" s="210" t="s">
        <v>130</v>
      </c>
      <c r="B548" s="205" t="s">
        <v>58</v>
      </c>
      <c r="C548" s="205" t="s">
        <v>10</v>
      </c>
      <c r="D548" s="213" t="s">
        <v>448</v>
      </c>
      <c r="E548" s="205" t="s">
        <v>131</v>
      </c>
      <c r="F548" s="258">
        <f t="shared" si="84"/>
        <v>0</v>
      </c>
      <c r="G548" s="258">
        <f t="shared" si="84"/>
        <v>0</v>
      </c>
      <c r="H548" s="332">
        <f t="shared" si="85"/>
        <v>0</v>
      </c>
    </row>
    <row r="549" spans="1:8" ht="27" customHeight="1" x14ac:dyDescent="0.25">
      <c r="A549" s="210" t="s">
        <v>346</v>
      </c>
      <c r="B549" s="205" t="s">
        <v>58</v>
      </c>
      <c r="C549" s="205" t="s">
        <v>10</v>
      </c>
      <c r="D549" s="213" t="s">
        <v>448</v>
      </c>
      <c r="E549" s="205" t="s">
        <v>345</v>
      </c>
      <c r="F549" s="258">
        <f>SUM(Лист1!G578)</f>
        <v>0</v>
      </c>
      <c r="G549" s="258">
        <f>SUM(Лист1!H578)</f>
        <v>0</v>
      </c>
      <c r="H549" s="332">
        <f t="shared" si="85"/>
        <v>0</v>
      </c>
    </row>
    <row r="550" spans="1:8" ht="39" x14ac:dyDescent="0.25">
      <c r="A550" s="216" t="s">
        <v>485</v>
      </c>
      <c r="B550" s="205" t="s">
        <v>58</v>
      </c>
      <c r="C550" s="205" t="s">
        <v>10</v>
      </c>
      <c r="D550" s="213" t="s">
        <v>475</v>
      </c>
      <c r="E550" s="207" t="s">
        <v>8</v>
      </c>
      <c r="F550" s="332">
        <f t="shared" ref="F550:G551" si="86">SUM(F551)</f>
        <v>2124103.5</v>
      </c>
      <c r="G550" s="332">
        <f t="shared" si="86"/>
        <v>2124103.5</v>
      </c>
      <c r="H550" s="332">
        <f t="shared" si="85"/>
        <v>0</v>
      </c>
    </row>
    <row r="551" spans="1:8" ht="27" customHeight="1" x14ac:dyDescent="0.25">
      <c r="A551" s="210" t="s">
        <v>130</v>
      </c>
      <c r="B551" s="205" t="s">
        <v>58</v>
      </c>
      <c r="C551" s="205" t="s">
        <v>10</v>
      </c>
      <c r="D551" s="213" t="s">
        <v>475</v>
      </c>
      <c r="E551" s="205" t="s">
        <v>131</v>
      </c>
      <c r="F551" s="332">
        <f t="shared" si="86"/>
        <v>2124103.5</v>
      </c>
      <c r="G551" s="332">
        <f t="shared" si="86"/>
        <v>2124103.5</v>
      </c>
      <c r="H551" s="332">
        <f t="shared" si="85"/>
        <v>0</v>
      </c>
    </row>
    <row r="552" spans="1:8" ht="27" customHeight="1" x14ac:dyDescent="0.25">
      <c r="A552" s="346" t="s">
        <v>347</v>
      </c>
      <c r="B552" s="205" t="s">
        <v>58</v>
      </c>
      <c r="C552" s="205" t="s">
        <v>10</v>
      </c>
      <c r="D552" s="213" t="s">
        <v>475</v>
      </c>
      <c r="E552" s="205" t="s">
        <v>345</v>
      </c>
      <c r="F552" s="332">
        <f>SUM(Лист1!G581)</f>
        <v>2124103.5</v>
      </c>
      <c r="G552" s="332">
        <f>SUM(Лист1!H581)</f>
        <v>2124103.5</v>
      </c>
      <c r="H552" s="332">
        <f t="shared" si="85"/>
        <v>0</v>
      </c>
    </row>
    <row r="553" spans="1:8" ht="27" customHeight="1" x14ac:dyDescent="0.25">
      <c r="A553" s="263" t="s">
        <v>161</v>
      </c>
      <c r="B553" s="205" t="s">
        <v>58</v>
      </c>
      <c r="C553" s="205" t="s">
        <v>10</v>
      </c>
      <c r="D553" s="213" t="s">
        <v>476</v>
      </c>
      <c r="E553" s="205" t="s">
        <v>8</v>
      </c>
      <c r="F553" s="332">
        <f t="shared" ref="F553:G553" si="87">SUM(F554)</f>
        <v>724950</v>
      </c>
      <c r="G553" s="332">
        <f t="shared" si="87"/>
        <v>724950</v>
      </c>
      <c r="H553" s="332">
        <f t="shared" si="85"/>
        <v>0</v>
      </c>
    </row>
    <row r="554" spans="1:8" ht="27" customHeight="1" x14ac:dyDescent="0.25">
      <c r="A554" s="210" t="s">
        <v>130</v>
      </c>
      <c r="B554" s="205" t="s">
        <v>58</v>
      </c>
      <c r="C554" s="205" t="s">
        <v>10</v>
      </c>
      <c r="D554" s="213" t="s">
        <v>476</v>
      </c>
      <c r="E554" s="205" t="s">
        <v>131</v>
      </c>
      <c r="F554" s="332">
        <f>SUM(F555)</f>
        <v>724950</v>
      </c>
      <c r="G554" s="332">
        <f>SUM(G555)</f>
        <v>724950</v>
      </c>
      <c r="H554" s="332">
        <f t="shared" si="85"/>
        <v>0</v>
      </c>
    </row>
    <row r="555" spans="1:8" ht="27" customHeight="1" x14ac:dyDescent="0.25">
      <c r="A555" s="346" t="s">
        <v>347</v>
      </c>
      <c r="B555" s="205" t="s">
        <v>58</v>
      </c>
      <c r="C555" s="205" t="s">
        <v>10</v>
      </c>
      <c r="D555" s="213" t="s">
        <v>476</v>
      </c>
      <c r="E555" s="205" t="s">
        <v>345</v>
      </c>
      <c r="F555" s="332">
        <f>SUM(Лист1!G584)</f>
        <v>724950</v>
      </c>
      <c r="G555" s="332">
        <f>SUM(Лист1!H584)</f>
        <v>724950</v>
      </c>
      <c r="H555" s="332">
        <f t="shared" si="85"/>
        <v>0</v>
      </c>
    </row>
    <row r="556" spans="1:8" x14ac:dyDescent="0.25">
      <c r="A556" s="208" t="s">
        <v>59</v>
      </c>
      <c r="B556" s="233" t="s">
        <v>58</v>
      </c>
      <c r="C556" s="236" t="s">
        <v>60</v>
      </c>
      <c r="D556" s="236" t="s">
        <v>203</v>
      </c>
      <c r="E556" s="237" t="s">
        <v>8</v>
      </c>
      <c r="F556" s="317">
        <f>SUM(F557+F560+F563+F571+F577+F568)</f>
        <v>39732331.590000004</v>
      </c>
      <c r="G556" s="317">
        <f>SUM(G557+G560+G563+G571+G577+G568)</f>
        <v>39732331.590000004</v>
      </c>
      <c r="H556" s="298">
        <f t="shared" si="78"/>
        <v>0</v>
      </c>
    </row>
    <row r="557" spans="1:8" ht="39" x14ac:dyDescent="0.25">
      <c r="A557" s="264" t="s">
        <v>163</v>
      </c>
      <c r="B557" s="205" t="s">
        <v>58</v>
      </c>
      <c r="C557" s="206" t="s">
        <v>60</v>
      </c>
      <c r="D557" s="213" t="s">
        <v>281</v>
      </c>
      <c r="E557" s="205" t="s">
        <v>8</v>
      </c>
      <c r="F557" s="258">
        <f t="shared" ref="F557:G558" si="88">SUM(F558)</f>
        <v>376057.59</v>
      </c>
      <c r="G557" s="258">
        <f t="shared" si="88"/>
        <v>376057.59</v>
      </c>
      <c r="H557" s="298">
        <f t="shared" si="78"/>
        <v>0</v>
      </c>
    </row>
    <row r="558" spans="1:8" x14ac:dyDescent="0.25">
      <c r="A558" s="210" t="s">
        <v>130</v>
      </c>
      <c r="B558" s="205" t="s">
        <v>58</v>
      </c>
      <c r="C558" s="206" t="s">
        <v>60</v>
      </c>
      <c r="D558" s="213" t="s">
        <v>281</v>
      </c>
      <c r="E558" s="205" t="s">
        <v>131</v>
      </c>
      <c r="F558" s="258">
        <f t="shared" si="88"/>
        <v>376057.59</v>
      </c>
      <c r="G558" s="258">
        <f t="shared" si="88"/>
        <v>376057.59</v>
      </c>
      <c r="H558" s="298">
        <f t="shared" si="78"/>
        <v>0</v>
      </c>
    </row>
    <row r="559" spans="1:8" x14ac:dyDescent="0.25">
      <c r="A559" s="210" t="s">
        <v>344</v>
      </c>
      <c r="B559" s="205" t="s">
        <v>58</v>
      </c>
      <c r="C559" s="206" t="s">
        <v>60</v>
      </c>
      <c r="D559" s="213" t="s">
        <v>281</v>
      </c>
      <c r="E559" s="205" t="s">
        <v>343</v>
      </c>
      <c r="F559" s="258">
        <f>SUM(Лист1!G591)</f>
        <v>376057.59</v>
      </c>
      <c r="G559" s="258">
        <f>SUM(Лист1!H591)</f>
        <v>376057.59</v>
      </c>
      <c r="H559" s="298">
        <f t="shared" si="78"/>
        <v>0</v>
      </c>
    </row>
    <row r="560" spans="1:8" ht="51.75" x14ac:dyDescent="0.25">
      <c r="A560" s="216" t="s">
        <v>162</v>
      </c>
      <c r="B560" s="205" t="s">
        <v>58</v>
      </c>
      <c r="C560" s="206" t="s">
        <v>60</v>
      </c>
      <c r="D560" s="213" t="s">
        <v>280</v>
      </c>
      <c r="E560" s="207" t="s">
        <v>8</v>
      </c>
      <c r="F560" s="332">
        <f t="shared" ref="F560:G561" si="89">SUM(F561)</f>
        <v>0</v>
      </c>
      <c r="G560" s="332">
        <f t="shared" si="89"/>
        <v>0</v>
      </c>
      <c r="H560" s="298">
        <f t="shared" si="78"/>
        <v>0</v>
      </c>
    </row>
    <row r="561" spans="1:8" x14ac:dyDescent="0.25">
      <c r="A561" s="210" t="s">
        <v>130</v>
      </c>
      <c r="B561" s="205" t="s">
        <v>58</v>
      </c>
      <c r="C561" s="206" t="s">
        <v>60</v>
      </c>
      <c r="D561" s="213" t="s">
        <v>280</v>
      </c>
      <c r="E561" s="205" t="s">
        <v>131</v>
      </c>
      <c r="F561" s="332">
        <f t="shared" si="89"/>
        <v>0</v>
      </c>
      <c r="G561" s="332">
        <f t="shared" si="89"/>
        <v>0</v>
      </c>
      <c r="H561" s="298">
        <f t="shared" si="78"/>
        <v>0</v>
      </c>
    </row>
    <row r="562" spans="1:8" ht="29.45" customHeight="1" x14ac:dyDescent="0.25">
      <c r="A562" s="210" t="s">
        <v>346</v>
      </c>
      <c r="B562" s="205" t="s">
        <v>58</v>
      </c>
      <c r="C562" s="206" t="s">
        <v>60</v>
      </c>
      <c r="D562" s="213" t="s">
        <v>280</v>
      </c>
      <c r="E562" s="205" t="s">
        <v>345</v>
      </c>
      <c r="F562" s="332">
        <f>SUM(Лист1!G588)</f>
        <v>0</v>
      </c>
      <c r="G562" s="332">
        <f>SUM(Лист1!H588)</f>
        <v>0</v>
      </c>
      <c r="H562" s="298">
        <f t="shared" si="78"/>
        <v>0</v>
      </c>
    </row>
    <row r="563" spans="1:8" ht="51.75" x14ac:dyDescent="0.25">
      <c r="A563" s="216" t="s">
        <v>191</v>
      </c>
      <c r="B563" s="205" t="s">
        <v>58</v>
      </c>
      <c r="C563" s="206" t="s">
        <v>60</v>
      </c>
      <c r="D563" s="213" t="s">
        <v>282</v>
      </c>
      <c r="E563" s="207" t="s">
        <v>8</v>
      </c>
      <c r="F563" s="258">
        <f>SUM(F564+F566)</f>
        <v>0</v>
      </c>
      <c r="G563" s="258">
        <f>SUM(G564+G566)</f>
        <v>0</v>
      </c>
      <c r="H563" s="298">
        <f t="shared" si="78"/>
        <v>0</v>
      </c>
    </row>
    <row r="564" spans="1:8" x14ac:dyDescent="0.25">
      <c r="A564" s="210" t="s">
        <v>130</v>
      </c>
      <c r="B564" s="205" t="s">
        <v>58</v>
      </c>
      <c r="C564" s="206" t="s">
        <v>60</v>
      </c>
      <c r="D564" s="213" t="s">
        <v>282</v>
      </c>
      <c r="E564" s="205" t="s">
        <v>131</v>
      </c>
      <c r="F564" s="258">
        <f t="shared" ref="F564:G564" si="90">SUM(F565)</f>
        <v>0</v>
      </c>
      <c r="G564" s="258">
        <f t="shared" si="90"/>
        <v>0</v>
      </c>
      <c r="H564" s="298">
        <f t="shared" si="78"/>
        <v>0</v>
      </c>
    </row>
    <row r="565" spans="1:8" ht="27.6" customHeight="1" x14ac:dyDescent="0.25">
      <c r="A565" s="210" t="s">
        <v>346</v>
      </c>
      <c r="B565" s="205" t="s">
        <v>58</v>
      </c>
      <c r="C565" s="206" t="s">
        <v>60</v>
      </c>
      <c r="D565" s="213" t="s">
        <v>282</v>
      </c>
      <c r="E565" s="205" t="s">
        <v>345</v>
      </c>
      <c r="F565" s="258">
        <f>SUM(Лист1!G594)</f>
        <v>0</v>
      </c>
      <c r="G565" s="258">
        <f>SUM(Лист1!H594)</f>
        <v>0</v>
      </c>
      <c r="H565" s="298">
        <f t="shared" si="78"/>
        <v>0</v>
      </c>
    </row>
    <row r="566" spans="1:8" ht="27.6" customHeight="1" x14ac:dyDescent="0.25">
      <c r="A566" s="353" t="s">
        <v>123</v>
      </c>
      <c r="B566" s="205" t="s">
        <v>58</v>
      </c>
      <c r="C566" s="206" t="s">
        <v>60</v>
      </c>
      <c r="D566" s="213" t="s">
        <v>282</v>
      </c>
      <c r="E566" s="205" t="s">
        <v>124</v>
      </c>
      <c r="F566" s="332">
        <f>SUM(F567)</f>
        <v>0</v>
      </c>
      <c r="G566" s="332">
        <f>SUM(G567)</f>
        <v>0</v>
      </c>
      <c r="H566" s="298">
        <f t="shared" si="78"/>
        <v>0</v>
      </c>
    </row>
    <row r="567" spans="1:8" ht="19.149999999999999" customHeight="1" x14ac:dyDescent="0.25">
      <c r="A567" s="354" t="s">
        <v>125</v>
      </c>
      <c r="B567" s="205" t="s">
        <v>58</v>
      </c>
      <c r="C567" s="206" t="s">
        <v>60</v>
      </c>
      <c r="D567" s="213" t="s">
        <v>282</v>
      </c>
      <c r="E567" s="205" t="s">
        <v>126</v>
      </c>
      <c r="F567" s="332">
        <f>SUM(Лист1!G596)</f>
        <v>0</v>
      </c>
      <c r="G567" s="332">
        <f>SUM(Лист1!H596)</f>
        <v>0</v>
      </c>
      <c r="H567" s="298">
        <f t="shared" si="78"/>
        <v>0</v>
      </c>
    </row>
    <row r="568" spans="1:8" ht="51.75" x14ac:dyDescent="0.25">
      <c r="A568" s="216" t="s">
        <v>164</v>
      </c>
      <c r="B568" s="205" t="s">
        <v>58</v>
      </c>
      <c r="C568" s="206" t="s">
        <v>60</v>
      </c>
      <c r="D568" s="213" t="s">
        <v>394</v>
      </c>
      <c r="E568" s="207" t="s">
        <v>8</v>
      </c>
      <c r="F568" s="332">
        <f t="shared" ref="F568:G569" si="91">SUM(F569)</f>
        <v>9870333</v>
      </c>
      <c r="G568" s="332">
        <f t="shared" si="91"/>
        <v>9870333</v>
      </c>
      <c r="H568" s="331">
        <f t="shared" si="78"/>
        <v>0</v>
      </c>
    </row>
    <row r="569" spans="1:8" ht="23.45" customHeight="1" x14ac:dyDescent="0.25">
      <c r="A569" s="353" t="s">
        <v>123</v>
      </c>
      <c r="B569" s="205" t="s">
        <v>58</v>
      </c>
      <c r="C569" s="206" t="s">
        <v>60</v>
      </c>
      <c r="D569" s="213" t="s">
        <v>394</v>
      </c>
      <c r="E569" s="207" t="s">
        <v>124</v>
      </c>
      <c r="F569" s="332">
        <f t="shared" si="91"/>
        <v>9870333</v>
      </c>
      <c r="G569" s="332">
        <f t="shared" si="91"/>
        <v>9870333</v>
      </c>
      <c r="H569" s="298">
        <f t="shared" si="78"/>
        <v>0</v>
      </c>
    </row>
    <row r="570" spans="1:8" ht="16.149999999999999" customHeight="1" x14ac:dyDescent="0.25">
      <c r="A570" s="354" t="s">
        <v>125</v>
      </c>
      <c r="B570" s="205" t="s">
        <v>58</v>
      </c>
      <c r="C570" s="206" t="s">
        <v>60</v>
      </c>
      <c r="D570" s="213" t="s">
        <v>394</v>
      </c>
      <c r="E570" s="207" t="s">
        <v>126</v>
      </c>
      <c r="F570" s="332">
        <f>SUM(Лист1!G599)</f>
        <v>9870333</v>
      </c>
      <c r="G570" s="332">
        <f>SUM(Лист1!H599)</f>
        <v>9870333</v>
      </c>
      <c r="H570" s="298">
        <f t="shared" si="78"/>
        <v>0</v>
      </c>
    </row>
    <row r="571" spans="1:8" ht="51.75" x14ac:dyDescent="0.25">
      <c r="A571" s="216" t="s">
        <v>165</v>
      </c>
      <c r="B571" s="205" t="s">
        <v>58</v>
      </c>
      <c r="C571" s="206" t="s">
        <v>60</v>
      </c>
      <c r="D571" s="213" t="s">
        <v>283</v>
      </c>
      <c r="E571" s="205" t="s">
        <v>8</v>
      </c>
      <c r="F571" s="258">
        <f>SUM(F572+F574)</f>
        <v>26965724</v>
      </c>
      <c r="G571" s="258">
        <f>SUM(G572+G574)</f>
        <v>26965724</v>
      </c>
      <c r="H571" s="298">
        <f t="shared" si="78"/>
        <v>0</v>
      </c>
    </row>
    <row r="572" spans="1:8" x14ac:dyDescent="0.25">
      <c r="A572" s="209" t="s">
        <v>12</v>
      </c>
      <c r="B572" s="205" t="s">
        <v>58</v>
      </c>
      <c r="C572" s="206" t="s">
        <v>60</v>
      </c>
      <c r="D572" s="213" t="s">
        <v>283</v>
      </c>
      <c r="E572" s="205" t="s">
        <v>13</v>
      </c>
      <c r="F572" s="258">
        <f>SUM(F573)</f>
        <v>28000</v>
      </c>
      <c r="G572" s="258">
        <f>SUM(G573)</f>
        <v>28000</v>
      </c>
      <c r="H572" s="298">
        <f t="shared" si="78"/>
        <v>0</v>
      </c>
    </row>
    <row r="573" spans="1:8" ht="23.25" x14ac:dyDescent="0.25">
      <c r="A573" s="209" t="s">
        <v>342</v>
      </c>
      <c r="B573" s="205" t="s">
        <v>58</v>
      </c>
      <c r="C573" s="206" t="s">
        <v>60</v>
      </c>
      <c r="D573" s="213" t="s">
        <v>283</v>
      </c>
      <c r="E573" s="205" t="s">
        <v>15</v>
      </c>
      <c r="F573" s="258">
        <f>SUM(Лист1!G602)</f>
        <v>28000</v>
      </c>
      <c r="G573" s="258">
        <f>SUM(Лист1!H602)</f>
        <v>28000</v>
      </c>
      <c r="H573" s="298">
        <f t="shared" si="78"/>
        <v>0</v>
      </c>
    </row>
    <row r="574" spans="1:8" x14ac:dyDescent="0.25">
      <c r="A574" s="210" t="s">
        <v>130</v>
      </c>
      <c r="B574" s="205" t="s">
        <v>58</v>
      </c>
      <c r="C574" s="206" t="s">
        <v>60</v>
      </c>
      <c r="D574" s="213" t="s">
        <v>283</v>
      </c>
      <c r="E574" s="205" t="s">
        <v>131</v>
      </c>
      <c r="F574" s="258">
        <f>SUM(F575:F576)</f>
        <v>26937724</v>
      </c>
      <c r="G574" s="258">
        <f>SUM(G575:G576)</f>
        <v>26937724</v>
      </c>
      <c r="H574" s="298">
        <f t="shared" si="78"/>
        <v>0</v>
      </c>
    </row>
    <row r="575" spans="1:8" x14ac:dyDescent="0.25">
      <c r="A575" s="210" t="s">
        <v>344</v>
      </c>
      <c r="B575" s="205" t="s">
        <v>58</v>
      </c>
      <c r="C575" s="206" t="s">
        <v>60</v>
      </c>
      <c r="D575" s="213" t="s">
        <v>283</v>
      </c>
      <c r="E575" s="205" t="s">
        <v>343</v>
      </c>
      <c r="F575" s="258">
        <f>SUM(Лист1!G604)</f>
        <v>17951574</v>
      </c>
      <c r="G575" s="258">
        <f>SUM(Лист1!H604)</f>
        <v>17951574</v>
      </c>
      <c r="H575" s="298">
        <f t="shared" ref="H575:H631" si="92">SUM(G575-F575)</f>
        <v>0</v>
      </c>
    </row>
    <row r="576" spans="1:8" ht="29.45" customHeight="1" x14ac:dyDescent="0.25">
      <c r="A576" s="210" t="s">
        <v>346</v>
      </c>
      <c r="B576" s="205" t="s">
        <v>58</v>
      </c>
      <c r="C576" s="206" t="s">
        <v>60</v>
      </c>
      <c r="D576" s="213" t="s">
        <v>283</v>
      </c>
      <c r="E576" s="205" t="s">
        <v>345</v>
      </c>
      <c r="F576" s="258">
        <f>SUM(Лист1!G605)</f>
        <v>8986150</v>
      </c>
      <c r="G576" s="258">
        <f>SUM(Лист1!H605)</f>
        <v>8986150</v>
      </c>
      <c r="H576" s="298">
        <f t="shared" si="92"/>
        <v>0</v>
      </c>
    </row>
    <row r="577" spans="1:8" ht="39" x14ac:dyDescent="0.25">
      <c r="A577" s="216" t="s">
        <v>61</v>
      </c>
      <c r="B577" s="205" t="s">
        <v>58</v>
      </c>
      <c r="C577" s="205" t="s">
        <v>60</v>
      </c>
      <c r="D577" s="213" t="s">
        <v>226</v>
      </c>
      <c r="E577" s="205" t="s">
        <v>8</v>
      </c>
      <c r="F577" s="258">
        <f t="shared" ref="F577:G578" si="93">SUM(F578)</f>
        <v>2520217</v>
      </c>
      <c r="G577" s="258">
        <f t="shared" si="93"/>
        <v>2520217</v>
      </c>
      <c r="H577" s="298">
        <f t="shared" si="92"/>
        <v>0</v>
      </c>
    </row>
    <row r="578" spans="1:8" ht="23.25" x14ac:dyDescent="0.25">
      <c r="A578" s="209" t="s">
        <v>16</v>
      </c>
      <c r="B578" s="205" t="s">
        <v>58</v>
      </c>
      <c r="C578" s="205" t="s">
        <v>60</v>
      </c>
      <c r="D578" s="213" t="s">
        <v>226</v>
      </c>
      <c r="E578" s="205" t="s">
        <v>17</v>
      </c>
      <c r="F578" s="258">
        <f t="shared" si="93"/>
        <v>2520217</v>
      </c>
      <c r="G578" s="258">
        <f t="shared" si="93"/>
        <v>2520217</v>
      </c>
      <c r="H578" s="298">
        <f t="shared" si="92"/>
        <v>0</v>
      </c>
    </row>
    <row r="579" spans="1:8" x14ac:dyDescent="0.25">
      <c r="A579" s="210" t="s">
        <v>332</v>
      </c>
      <c r="B579" s="205" t="s">
        <v>58</v>
      </c>
      <c r="C579" s="205" t="s">
        <v>60</v>
      </c>
      <c r="D579" s="213" t="s">
        <v>226</v>
      </c>
      <c r="E579" s="205" t="s">
        <v>331</v>
      </c>
      <c r="F579" s="258">
        <f>SUM(Лист1!G157)</f>
        <v>2520217</v>
      </c>
      <c r="G579" s="258">
        <f>SUM(Лист1!H157)</f>
        <v>2520217</v>
      </c>
      <c r="H579" s="298">
        <f t="shared" si="92"/>
        <v>0</v>
      </c>
    </row>
    <row r="580" spans="1:8" x14ac:dyDescent="0.25">
      <c r="A580" s="208" t="s">
        <v>166</v>
      </c>
      <c r="B580" s="233" t="s">
        <v>58</v>
      </c>
      <c r="C580" s="236" t="s">
        <v>66</v>
      </c>
      <c r="D580" s="236" t="s">
        <v>203</v>
      </c>
      <c r="E580" s="237" t="s">
        <v>8</v>
      </c>
      <c r="F580" s="317">
        <f>SUM(F581+F584+F589)</f>
        <v>1658256</v>
      </c>
      <c r="G580" s="317">
        <f>SUM(G581+G584+G589)</f>
        <v>1708256</v>
      </c>
      <c r="H580" s="298">
        <f t="shared" si="92"/>
        <v>50000</v>
      </c>
    </row>
    <row r="581" spans="1:8" x14ac:dyDescent="0.25">
      <c r="A581" s="224" t="s">
        <v>120</v>
      </c>
      <c r="B581" s="239" t="s">
        <v>58</v>
      </c>
      <c r="C581" s="250" t="s">
        <v>66</v>
      </c>
      <c r="D581" s="213" t="s">
        <v>256</v>
      </c>
      <c r="E581" s="282" t="s">
        <v>8</v>
      </c>
      <c r="F581" s="333">
        <f t="shared" ref="F581:G582" si="94">SUM(F582)</f>
        <v>5000</v>
      </c>
      <c r="G581" s="333">
        <f t="shared" si="94"/>
        <v>55000</v>
      </c>
      <c r="H581" s="298">
        <f t="shared" si="92"/>
        <v>50000</v>
      </c>
    </row>
    <row r="582" spans="1:8" x14ac:dyDescent="0.25">
      <c r="A582" s="209" t="s">
        <v>130</v>
      </c>
      <c r="B582" s="212" t="s">
        <v>58</v>
      </c>
      <c r="C582" s="206" t="s">
        <v>66</v>
      </c>
      <c r="D582" s="213" t="s">
        <v>256</v>
      </c>
      <c r="E582" s="212" t="s">
        <v>131</v>
      </c>
      <c r="F582" s="333">
        <f t="shared" si="94"/>
        <v>5000</v>
      </c>
      <c r="G582" s="333">
        <f t="shared" si="94"/>
        <v>55000</v>
      </c>
      <c r="H582" s="298">
        <f t="shared" si="92"/>
        <v>50000</v>
      </c>
    </row>
    <row r="583" spans="1:8" x14ac:dyDescent="0.25">
      <c r="A583" s="215" t="s">
        <v>132</v>
      </c>
      <c r="B583" s="212" t="s">
        <v>58</v>
      </c>
      <c r="C583" s="206" t="s">
        <v>66</v>
      </c>
      <c r="D583" s="213" t="s">
        <v>256</v>
      </c>
      <c r="E583" s="212" t="s">
        <v>133</v>
      </c>
      <c r="F583" s="333">
        <f>SUM(Лист1!G609)</f>
        <v>5000</v>
      </c>
      <c r="G583" s="333">
        <f>SUM(Лист1!H609)</f>
        <v>55000</v>
      </c>
      <c r="H583" s="298">
        <f t="shared" si="92"/>
        <v>50000</v>
      </c>
    </row>
    <row r="584" spans="1:8" ht="26.25" x14ac:dyDescent="0.25">
      <c r="A584" s="221" t="s">
        <v>167</v>
      </c>
      <c r="B584" s="231" t="s">
        <v>58</v>
      </c>
      <c r="C584" s="250" t="s">
        <v>66</v>
      </c>
      <c r="D584" s="213" t="s">
        <v>257</v>
      </c>
      <c r="E584" s="254" t="s">
        <v>8</v>
      </c>
      <c r="F584" s="258">
        <f>SUM(F585+F587)</f>
        <v>751480</v>
      </c>
      <c r="G584" s="258">
        <f>SUM(G585+G587)</f>
        <v>751480</v>
      </c>
      <c r="H584" s="298">
        <f t="shared" si="92"/>
        <v>0</v>
      </c>
    </row>
    <row r="585" spans="1:8" ht="34.5" x14ac:dyDescent="0.25">
      <c r="A585" s="209" t="s">
        <v>43</v>
      </c>
      <c r="B585" s="205" t="s">
        <v>58</v>
      </c>
      <c r="C585" s="206" t="s">
        <v>66</v>
      </c>
      <c r="D585" s="213" t="s">
        <v>257</v>
      </c>
      <c r="E585" s="205" t="s">
        <v>44</v>
      </c>
      <c r="F585" s="258">
        <f>SUM(F586)</f>
        <v>660000</v>
      </c>
      <c r="G585" s="258">
        <f>SUM(G586)</f>
        <v>656020</v>
      </c>
      <c r="H585" s="298">
        <f t="shared" si="92"/>
        <v>-3980</v>
      </c>
    </row>
    <row r="586" spans="1:8" x14ac:dyDescent="0.25">
      <c r="A586" s="209" t="s">
        <v>45</v>
      </c>
      <c r="B586" s="205" t="s">
        <v>58</v>
      </c>
      <c r="C586" s="206" t="s">
        <v>66</v>
      </c>
      <c r="D586" s="213" t="s">
        <v>257</v>
      </c>
      <c r="E586" s="205" t="s">
        <v>46</v>
      </c>
      <c r="F586" s="258">
        <f>SUM(Лист1!G612)</f>
        <v>660000</v>
      </c>
      <c r="G586" s="258">
        <f>SUM(Лист1!H612)</f>
        <v>656020</v>
      </c>
      <c r="H586" s="298">
        <f t="shared" si="92"/>
        <v>-3980</v>
      </c>
    </row>
    <row r="587" spans="1:8" x14ac:dyDescent="0.25">
      <c r="A587" s="209" t="s">
        <v>12</v>
      </c>
      <c r="B587" s="205" t="s">
        <v>58</v>
      </c>
      <c r="C587" s="205" t="s">
        <v>66</v>
      </c>
      <c r="D587" s="213" t="s">
        <v>257</v>
      </c>
      <c r="E587" s="205" t="s">
        <v>13</v>
      </c>
      <c r="F587" s="258">
        <f>SUM(F588)</f>
        <v>91480</v>
      </c>
      <c r="G587" s="258">
        <f>SUM(G588)</f>
        <v>95460</v>
      </c>
      <c r="H587" s="298">
        <f t="shared" si="92"/>
        <v>3980</v>
      </c>
    </row>
    <row r="588" spans="1:8" ht="23.25" x14ac:dyDescent="0.25">
      <c r="A588" s="209" t="s">
        <v>342</v>
      </c>
      <c r="B588" s="205" t="s">
        <v>58</v>
      </c>
      <c r="C588" s="205" t="s">
        <v>66</v>
      </c>
      <c r="D588" s="213" t="s">
        <v>257</v>
      </c>
      <c r="E588" s="205" t="s">
        <v>15</v>
      </c>
      <c r="F588" s="258">
        <f>SUM(Лист1!G614)</f>
        <v>91480</v>
      </c>
      <c r="G588" s="258">
        <f>SUM(Лист1!H614)</f>
        <v>95460</v>
      </c>
      <c r="H588" s="298">
        <f t="shared" si="92"/>
        <v>3980</v>
      </c>
    </row>
    <row r="589" spans="1:8" ht="26.25" x14ac:dyDescent="0.25">
      <c r="A589" s="221" t="s">
        <v>168</v>
      </c>
      <c r="B589" s="231" t="s">
        <v>58</v>
      </c>
      <c r="C589" s="250" t="s">
        <v>66</v>
      </c>
      <c r="D589" s="213" t="s">
        <v>283</v>
      </c>
      <c r="E589" s="254" t="s">
        <v>8</v>
      </c>
      <c r="F589" s="258">
        <f>SUM(F590+F592)</f>
        <v>901776</v>
      </c>
      <c r="G589" s="258">
        <f>SUM(G590+G592)</f>
        <v>901776</v>
      </c>
      <c r="H589" s="298">
        <f t="shared" si="92"/>
        <v>0</v>
      </c>
    </row>
    <row r="590" spans="1:8" ht="34.5" x14ac:dyDescent="0.25">
      <c r="A590" s="209" t="s">
        <v>43</v>
      </c>
      <c r="B590" s="205" t="s">
        <v>58</v>
      </c>
      <c r="C590" s="206" t="s">
        <v>66</v>
      </c>
      <c r="D590" s="213" t="s">
        <v>283</v>
      </c>
      <c r="E590" s="205" t="s">
        <v>44</v>
      </c>
      <c r="F590" s="258">
        <f>SUM(F591)</f>
        <v>901776</v>
      </c>
      <c r="G590" s="258">
        <f>SUM(G591)</f>
        <v>901776</v>
      </c>
      <c r="H590" s="298">
        <f t="shared" si="92"/>
        <v>0</v>
      </c>
    </row>
    <row r="591" spans="1:8" x14ac:dyDescent="0.25">
      <c r="A591" s="209" t="s">
        <v>45</v>
      </c>
      <c r="B591" s="205" t="s">
        <v>58</v>
      </c>
      <c r="C591" s="206" t="s">
        <v>66</v>
      </c>
      <c r="D591" s="213" t="s">
        <v>283</v>
      </c>
      <c r="E591" s="205" t="s">
        <v>46</v>
      </c>
      <c r="F591" s="258">
        <f>SUM(Лист1!G617)</f>
        <v>901776</v>
      </c>
      <c r="G591" s="258">
        <f>SUM(Лист1!H617)</f>
        <v>901776</v>
      </c>
      <c r="H591" s="298">
        <f t="shared" si="92"/>
        <v>0</v>
      </c>
    </row>
    <row r="592" spans="1:8" x14ac:dyDescent="0.25">
      <c r="A592" s="209" t="s">
        <v>12</v>
      </c>
      <c r="B592" s="205" t="s">
        <v>58</v>
      </c>
      <c r="C592" s="205" t="s">
        <v>66</v>
      </c>
      <c r="D592" s="213" t="s">
        <v>283</v>
      </c>
      <c r="E592" s="205" t="s">
        <v>13</v>
      </c>
      <c r="F592" s="258">
        <f>SUM(F593)</f>
        <v>0</v>
      </c>
      <c r="G592" s="258">
        <f>SUM(G593)</f>
        <v>0</v>
      </c>
      <c r="H592" s="298">
        <f t="shared" si="92"/>
        <v>0</v>
      </c>
    </row>
    <row r="593" spans="1:8" ht="23.25" x14ac:dyDescent="0.25">
      <c r="A593" s="209" t="s">
        <v>342</v>
      </c>
      <c r="B593" s="205" t="s">
        <v>58</v>
      </c>
      <c r="C593" s="205" t="s">
        <v>66</v>
      </c>
      <c r="D593" s="213" t="s">
        <v>283</v>
      </c>
      <c r="E593" s="205" t="s">
        <v>15</v>
      </c>
      <c r="F593" s="258">
        <f>SUM(Лист1!G619)</f>
        <v>0</v>
      </c>
      <c r="G593" s="258">
        <f>SUM(Лист1!H619)</f>
        <v>0</v>
      </c>
      <c r="H593" s="298">
        <f t="shared" si="92"/>
        <v>0</v>
      </c>
    </row>
    <row r="594" spans="1:8" ht="15.75" x14ac:dyDescent="0.25">
      <c r="A594" s="256" t="s">
        <v>169</v>
      </c>
      <c r="B594" s="320" t="s">
        <v>170</v>
      </c>
      <c r="C594" s="321" t="s">
        <v>7</v>
      </c>
      <c r="D594" s="321" t="s">
        <v>203</v>
      </c>
      <c r="E594" s="322" t="s">
        <v>8</v>
      </c>
      <c r="F594" s="331">
        <f>SUM(F595)</f>
        <v>150000</v>
      </c>
      <c r="G594" s="331">
        <f>SUM(G595)</f>
        <v>150000</v>
      </c>
      <c r="H594" s="298">
        <f t="shared" si="92"/>
        <v>0</v>
      </c>
    </row>
    <row r="595" spans="1:8" x14ac:dyDescent="0.25">
      <c r="A595" s="204" t="s">
        <v>171</v>
      </c>
      <c r="B595" s="301" t="s">
        <v>170</v>
      </c>
      <c r="C595" s="302" t="s">
        <v>24</v>
      </c>
      <c r="D595" s="302" t="s">
        <v>203</v>
      </c>
      <c r="E595" s="303" t="s">
        <v>8</v>
      </c>
      <c r="F595" s="331">
        <f>SUM(F596+F602+F605+F608)</f>
        <v>150000</v>
      </c>
      <c r="G595" s="331">
        <f>SUM(G596+G602+G605+G608)</f>
        <v>150000</v>
      </c>
      <c r="H595" s="298">
        <f t="shared" si="92"/>
        <v>0</v>
      </c>
    </row>
    <row r="596" spans="1:8" x14ac:dyDescent="0.25">
      <c r="A596" s="220" t="s">
        <v>172</v>
      </c>
      <c r="B596" s="301" t="s">
        <v>170</v>
      </c>
      <c r="C596" s="302" t="s">
        <v>24</v>
      </c>
      <c r="D596" s="234" t="s">
        <v>284</v>
      </c>
      <c r="E596" s="303" t="s">
        <v>8</v>
      </c>
      <c r="F596" s="331">
        <f>SUM(F597+F600)</f>
        <v>50000</v>
      </c>
      <c r="G596" s="331">
        <f>SUM(G597+G600)</f>
        <v>50000</v>
      </c>
      <c r="H596" s="298">
        <f t="shared" si="92"/>
        <v>0</v>
      </c>
    </row>
    <row r="597" spans="1:8" ht="34.5" x14ac:dyDescent="0.25">
      <c r="A597" s="209" t="s">
        <v>43</v>
      </c>
      <c r="B597" s="231" t="s">
        <v>170</v>
      </c>
      <c r="C597" s="250" t="s">
        <v>24</v>
      </c>
      <c r="D597" s="213" t="s">
        <v>284</v>
      </c>
      <c r="E597" s="254" t="s">
        <v>44</v>
      </c>
      <c r="F597" s="332">
        <f>SUM(F598)</f>
        <v>30000</v>
      </c>
      <c r="G597" s="332">
        <f>SUM(G598)</f>
        <v>30000</v>
      </c>
      <c r="H597" s="298">
        <f t="shared" si="92"/>
        <v>0</v>
      </c>
    </row>
    <row r="598" spans="1:8" x14ac:dyDescent="0.25">
      <c r="A598" s="209" t="s">
        <v>48</v>
      </c>
      <c r="B598" s="231" t="s">
        <v>170</v>
      </c>
      <c r="C598" s="250" t="s">
        <v>24</v>
      </c>
      <c r="D598" s="213" t="s">
        <v>284</v>
      </c>
      <c r="E598" s="254" t="s">
        <v>49</v>
      </c>
      <c r="F598" s="332">
        <f>SUM(Лист1!G624)</f>
        <v>30000</v>
      </c>
      <c r="G598" s="332">
        <f>SUM(Лист1!H624)</f>
        <v>30000</v>
      </c>
      <c r="H598" s="298">
        <f t="shared" si="92"/>
        <v>0</v>
      </c>
    </row>
    <row r="599" spans="1:8" x14ac:dyDescent="0.25">
      <c r="A599" s="209" t="s">
        <v>45</v>
      </c>
      <c r="B599" s="231" t="s">
        <v>170</v>
      </c>
      <c r="C599" s="250" t="s">
        <v>24</v>
      </c>
      <c r="D599" s="213" t="s">
        <v>284</v>
      </c>
      <c r="E599" s="254" t="s">
        <v>46</v>
      </c>
      <c r="F599" s="332"/>
      <c r="G599" s="332"/>
      <c r="H599" s="298">
        <f t="shared" si="92"/>
        <v>0</v>
      </c>
    </row>
    <row r="600" spans="1:8" x14ac:dyDescent="0.25">
      <c r="A600" s="209" t="s">
        <v>12</v>
      </c>
      <c r="B600" s="231" t="s">
        <v>170</v>
      </c>
      <c r="C600" s="250" t="s">
        <v>24</v>
      </c>
      <c r="D600" s="213" t="s">
        <v>284</v>
      </c>
      <c r="E600" s="205" t="s">
        <v>13</v>
      </c>
      <c r="F600" s="332">
        <f>SUM(F601)</f>
        <v>20000</v>
      </c>
      <c r="G600" s="332">
        <f>SUM(G601)</f>
        <v>20000</v>
      </c>
      <c r="H600" s="392">
        <f t="shared" si="92"/>
        <v>0</v>
      </c>
    </row>
    <row r="601" spans="1:8" ht="23.25" x14ac:dyDescent="0.25">
      <c r="A601" s="209" t="s">
        <v>342</v>
      </c>
      <c r="B601" s="231" t="s">
        <v>170</v>
      </c>
      <c r="C601" s="250" t="s">
        <v>24</v>
      </c>
      <c r="D601" s="213" t="s">
        <v>284</v>
      </c>
      <c r="E601" s="205" t="s">
        <v>15</v>
      </c>
      <c r="F601" s="332">
        <f>SUM(Лист1!G626)</f>
        <v>20000</v>
      </c>
      <c r="G601" s="332">
        <f>SUM(Лист1!H626)</f>
        <v>20000</v>
      </c>
      <c r="H601" s="392">
        <f t="shared" si="92"/>
        <v>0</v>
      </c>
    </row>
    <row r="602" spans="1:8" ht="26.25" x14ac:dyDescent="0.25">
      <c r="A602" s="220" t="s">
        <v>316</v>
      </c>
      <c r="B602" s="301" t="s">
        <v>170</v>
      </c>
      <c r="C602" s="302" t="s">
        <v>24</v>
      </c>
      <c r="D602" s="234" t="s">
        <v>315</v>
      </c>
      <c r="E602" s="303" t="s">
        <v>8</v>
      </c>
      <c r="F602" s="331">
        <f t="shared" ref="F602:G603" si="95">SUM(F603)</f>
        <v>100000</v>
      </c>
      <c r="G602" s="331">
        <f t="shared" si="95"/>
        <v>100000</v>
      </c>
      <c r="H602" s="331">
        <f t="shared" si="92"/>
        <v>0</v>
      </c>
    </row>
    <row r="603" spans="1:8" x14ac:dyDescent="0.25">
      <c r="A603" s="209" t="s">
        <v>12</v>
      </c>
      <c r="B603" s="231" t="s">
        <v>170</v>
      </c>
      <c r="C603" s="250" t="s">
        <v>24</v>
      </c>
      <c r="D603" s="213" t="s">
        <v>315</v>
      </c>
      <c r="E603" s="205" t="s">
        <v>13</v>
      </c>
      <c r="F603" s="332">
        <f t="shared" si="95"/>
        <v>100000</v>
      </c>
      <c r="G603" s="332">
        <f t="shared" si="95"/>
        <v>100000</v>
      </c>
      <c r="H603" s="332">
        <f t="shared" si="92"/>
        <v>0</v>
      </c>
    </row>
    <row r="604" spans="1:8" ht="23.25" x14ac:dyDescent="0.25">
      <c r="A604" s="209" t="s">
        <v>342</v>
      </c>
      <c r="B604" s="231" t="s">
        <v>170</v>
      </c>
      <c r="C604" s="250" t="s">
        <v>24</v>
      </c>
      <c r="D604" s="213" t="s">
        <v>315</v>
      </c>
      <c r="E604" s="205" t="s">
        <v>15</v>
      </c>
      <c r="F604" s="332">
        <f>SUM(Лист1!G629)</f>
        <v>100000</v>
      </c>
      <c r="G604" s="332">
        <f>SUM(Лист1!H629)</f>
        <v>100000</v>
      </c>
      <c r="H604" s="332">
        <f t="shared" si="92"/>
        <v>0</v>
      </c>
    </row>
    <row r="605" spans="1:8" ht="39" x14ac:dyDescent="0.25">
      <c r="A605" s="220" t="s">
        <v>387</v>
      </c>
      <c r="B605" s="301" t="s">
        <v>170</v>
      </c>
      <c r="C605" s="302" t="s">
        <v>24</v>
      </c>
      <c r="D605" s="234" t="s">
        <v>376</v>
      </c>
      <c r="E605" s="303" t="s">
        <v>8</v>
      </c>
      <c r="F605" s="331">
        <f t="shared" ref="F605:G609" si="96">SUM(F606)</f>
        <v>0</v>
      </c>
      <c r="G605" s="331">
        <f t="shared" si="96"/>
        <v>0</v>
      </c>
      <c r="H605" s="298">
        <f t="shared" si="92"/>
        <v>0</v>
      </c>
    </row>
    <row r="606" spans="1:8" x14ac:dyDescent="0.25">
      <c r="A606" s="209" t="s">
        <v>12</v>
      </c>
      <c r="B606" s="231" t="s">
        <v>170</v>
      </c>
      <c r="C606" s="250" t="s">
        <v>24</v>
      </c>
      <c r="D606" s="213" t="s">
        <v>376</v>
      </c>
      <c r="E606" s="205" t="s">
        <v>13</v>
      </c>
      <c r="F606" s="332">
        <f t="shared" si="96"/>
        <v>0</v>
      </c>
      <c r="G606" s="332">
        <f t="shared" si="96"/>
        <v>0</v>
      </c>
      <c r="H606" s="298">
        <f t="shared" si="92"/>
        <v>0</v>
      </c>
    </row>
    <row r="607" spans="1:8" ht="23.25" x14ac:dyDescent="0.25">
      <c r="A607" s="209" t="s">
        <v>342</v>
      </c>
      <c r="B607" s="231" t="s">
        <v>170</v>
      </c>
      <c r="C607" s="250" t="s">
        <v>24</v>
      </c>
      <c r="D607" s="213" t="s">
        <v>376</v>
      </c>
      <c r="E607" s="205" t="s">
        <v>15</v>
      </c>
      <c r="F607" s="332">
        <f>SUM(Лист1!G632)</f>
        <v>0</v>
      </c>
      <c r="G607" s="332">
        <f>SUM(Лист1!H632)</f>
        <v>0</v>
      </c>
      <c r="H607" s="298">
        <f t="shared" si="92"/>
        <v>0</v>
      </c>
    </row>
    <row r="608" spans="1:8" ht="26.25" x14ac:dyDescent="0.25">
      <c r="A608" s="220" t="s">
        <v>377</v>
      </c>
      <c r="B608" s="301" t="s">
        <v>170</v>
      </c>
      <c r="C608" s="302" t="s">
        <v>24</v>
      </c>
      <c r="D608" s="234" t="s">
        <v>378</v>
      </c>
      <c r="E608" s="303" t="s">
        <v>8</v>
      </c>
      <c r="F608" s="331">
        <f t="shared" si="96"/>
        <v>0</v>
      </c>
      <c r="G608" s="331">
        <f t="shared" si="96"/>
        <v>0</v>
      </c>
      <c r="H608" s="298">
        <f t="shared" si="92"/>
        <v>0</v>
      </c>
    </row>
    <row r="609" spans="1:8" x14ac:dyDescent="0.25">
      <c r="A609" s="209" t="s">
        <v>12</v>
      </c>
      <c r="B609" s="231" t="s">
        <v>170</v>
      </c>
      <c r="C609" s="250" t="s">
        <v>24</v>
      </c>
      <c r="D609" s="252" t="s">
        <v>378</v>
      </c>
      <c r="E609" s="205" t="s">
        <v>13</v>
      </c>
      <c r="F609" s="332">
        <f t="shared" si="96"/>
        <v>0</v>
      </c>
      <c r="G609" s="332">
        <f t="shared" si="96"/>
        <v>0</v>
      </c>
      <c r="H609" s="298">
        <f t="shared" si="92"/>
        <v>0</v>
      </c>
    </row>
    <row r="610" spans="1:8" ht="23.25" x14ac:dyDescent="0.25">
      <c r="A610" s="209" t="s">
        <v>342</v>
      </c>
      <c r="B610" s="231" t="s">
        <v>170</v>
      </c>
      <c r="C610" s="250" t="s">
        <v>24</v>
      </c>
      <c r="D610" s="252" t="s">
        <v>378</v>
      </c>
      <c r="E610" s="205" t="s">
        <v>15</v>
      </c>
      <c r="F610" s="332">
        <f>SUM(Лист1!G635)</f>
        <v>0</v>
      </c>
      <c r="G610" s="332">
        <f>SUM(Лист1!H635)</f>
        <v>0</v>
      </c>
      <c r="H610" s="298">
        <f t="shared" si="92"/>
        <v>0</v>
      </c>
    </row>
    <row r="611" spans="1:8" ht="30" x14ac:dyDescent="0.25">
      <c r="A611" s="256" t="s">
        <v>91</v>
      </c>
      <c r="B611" s="288" t="s">
        <v>68</v>
      </c>
      <c r="C611" s="289" t="s">
        <v>7</v>
      </c>
      <c r="D611" s="289" t="s">
        <v>203</v>
      </c>
      <c r="E611" s="289" t="s">
        <v>8</v>
      </c>
      <c r="F611" s="325">
        <f t="shared" ref="F611:G613" si="97">SUM(F612)</f>
        <v>0</v>
      </c>
      <c r="G611" s="325">
        <f t="shared" si="97"/>
        <v>0</v>
      </c>
      <c r="H611" s="298">
        <f t="shared" si="92"/>
        <v>0</v>
      </c>
    </row>
    <row r="612" spans="1:8" x14ac:dyDescent="0.25">
      <c r="A612" s="255" t="s">
        <v>92</v>
      </c>
      <c r="B612" s="257">
        <v>13</v>
      </c>
      <c r="C612" s="234" t="s">
        <v>24</v>
      </c>
      <c r="D612" s="334" t="s">
        <v>258</v>
      </c>
      <c r="E612" s="235" t="s">
        <v>8</v>
      </c>
      <c r="F612" s="317">
        <f t="shared" si="97"/>
        <v>0</v>
      </c>
      <c r="G612" s="317">
        <f t="shared" si="97"/>
        <v>0</v>
      </c>
      <c r="H612" s="298">
        <f t="shared" si="92"/>
        <v>0</v>
      </c>
    </row>
    <row r="613" spans="1:8" x14ac:dyDescent="0.25">
      <c r="A613" s="210" t="s">
        <v>93</v>
      </c>
      <c r="B613" s="242">
        <v>13</v>
      </c>
      <c r="C613" s="206" t="s">
        <v>24</v>
      </c>
      <c r="D613" s="213" t="s">
        <v>258</v>
      </c>
      <c r="E613" s="230" t="s">
        <v>94</v>
      </c>
      <c r="F613" s="258">
        <f t="shared" si="97"/>
        <v>0</v>
      </c>
      <c r="G613" s="258">
        <f t="shared" si="97"/>
        <v>0</v>
      </c>
      <c r="H613" s="298">
        <f t="shared" si="92"/>
        <v>0</v>
      </c>
    </row>
    <row r="614" spans="1:8" x14ac:dyDescent="0.25">
      <c r="A614" s="210" t="s">
        <v>95</v>
      </c>
      <c r="B614" s="242">
        <v>13</v>
      </c>
      <c r="C614" s="206" t="s">
        <v>24</v>
      </c>
      <c r="D614" s="213" t="s">
        <v>258</v>
      </c>
      <c r="E614" s="230" t="s">
        <v>350</v>
      </c>
      <c r="F614" s="258">
        <f>SUM(Лист1!G218)</f>
        <v>0</v>
      </c>
      <c r="G614" s="258">
        <f>SUM(Лист1!H218)</f>
        <v>0</v>
      </c>
      <c r="H614" s="298">
        <f t="shared" si="92"/>
        <v>0</v>
      </c>
    </row>
    <row r="615" spans="1:8" ht="54" x14ac:dyDescent="0.25">
      <c r="A615" s="232" t="s">
        <v>482</v>
      </c>
      <c r="B615" s="288" t="s">
        <v>11</v>
      </c>
      <c r="C615" s="290" t="s">
        <v>7</v>
      </c>
      <c r="D615" s="290" t="s">
        <v>203</v>
      </c>
      <c r="E615" s="290" t="s">
        <v>8</v>
      </c>
      <c r="F615" s="317">
        <f>SUM(F616+F620+F624)</f>
        <v>17488000</v>
      </c>
      <c r="G615" s="317">
        <f>SUM(G616+G620+G624)</f>
        <v>17488000</v>
      </c>
      <c r="H615" s="298">
        <f t="shared" si="92"/>
        <v>0</v>
      </c>
    </row>
    <row r="616" spans="1:8" ht="45" x14ac:dyDescent="0.25">
      <c r="A616" s="259" t="s">
        <v>96</v>
      </c>
      <c r="B616" s="243">
        <v>14</v>
      </c>
      <c r="C616" s="236" t="s">
        <v>24</v>
      </c>
      <c r="D616" s="236" t="s">
        <v>203</v>
      </c>
      <c r="E616" s="237" t="s">
        <v>8</v>
      </c>
      <c r="F616" s="317">
        <f t="shared" ref="F616:G618" si="98">SUM(F617)</f>
        <v>1534000</v>
      </c>
      <c r="G616" s="317">
        <f t="shared" si="98"/>
        <v>1534000</v>
      </c>
      <c r="H616" s="298">
        <f t="shared" si="92"/>
        <v>0</v>
      </c>
    </row>
    <row r="617" spans="1:8" ht="26.25" x14ac:dyDescent="0.25">
      <c r="A617" s="221" t="s">
        <v>97</v>
      </c>
      <c r="B617" s="242">
        <v>14</v>
      </c>
      <c r="C617" s="206" t="s">
        <v>24</v>
      </c>
      <c r="D617" s="206" t="s">
        <v>237</v>
      </c>
      <c r="E617" s="207" t="s">
        <v>8</v>
      </c>
      <c r="F617" s="258">
        <f t="shared" si="98"/>
        <v>1534000</v>
      </c>
      <c r="G617" s="258">
        <f t="shared" si="98"/>
        <v>1534000</v>
      </c>
      <c r="H617" s="298">
        <f t="shared" si="92"/>
        <v>0</v>
      </c>
    </row>
    <row r="618" spans="1:8" x14ac:dyDescent="0.25">
      <c r="A618" s="209" t="s">
        <v>70</v>
      </c>
      <c r="B618" s="242">
        <v>14</v>
      </c>
      <c r="C618" s="206" t="s">
        <v>24</v>
      </c>
      <c r="D618" s="206" t="s">
        <v>237</v>
      </c>
      <c r="E618" s="205" t="s">
        <v>71</v>
      </c>
      <c r="F618" s="258">
        <f t="shared" si="98"/>
        <v>1534000</v>
      </c>
      <c r="G618" s="258">
        <f t="shared" si="98"/>
        <v>1534000</v>
      </c>
      <c r="H618" s="298">
        <f t="shared" si="92"/>
        <v>0</v>
      </c>
    </row>
    <row r="619" spans="1:8" x14ac:dyDescent="0.25">
      <c r="A619" s="209" t="s">
        <v>338</v>
      </c>
      <c r="B619" s="242">
        <v>14</v>
      </c>
      <c r="C619" s="206" t="s">
        <v>24</v>
      </c>
      <c r="D619" s="206" t="s">
        <v>237</v>
      </c>
      <c r="E619" s="205" t="s">
        <v>337</v>
      </c>
      <c r="F619" s="258">
        <f>SUM(Лист1!G223)</f>
        <v>1534000</v>
      </c>
      <c r="G619" s="258">
        <f>SUM(Лист1!H223)</f>
        <v>1534000</v>
      </c>
      <c r="H619" s="298">
        <f t="shared" si="92"/>
        <v>0</v>
      </c>
    </row>
    <row r="620" spans="1:8" x14ac:dyDescent="0.25">
      <c r="A620" s="259" t="s">
        <v>98</v>
      </c>
      <c r="B620" s="243">
        <v>14</v>
      </c>
      <c r="C620" s="236" t="s">
        <v>31</v>
      </c>
      <c r="D620" s="236" t="s">
        <v>203</v>
      </c>
      <c r="E620" s="237" t="s">
        <v>8</v>
      </c>
      <c r="F620" s="317">
        <f t="shared" ref="F620:G622" si="99">SUM(F621)</f>
        <v>10874000</v>
      </c>
      <c r="G620" s="317">
        <f t="shared" si="99"/>
        <v>10874000</v>
      </c>
      <c r="H620" s="298">
        <f t="shared" si="92"/>
        <v>0</v>
      </c>
    </row>
    <row r="621" spans="1:8" ht="26.25" x14ac:dyDescent="0.25">
      <c r="A621" s="211" t="s">
        <v>99</v>
      </c>
      <c r="B621" s="241">
        <v>14</v>
      </c>
      <c r="C621" s="213" t="s">
        <v>31</v>
      </c>
      <c r="D621" s="206" t="s">
        <v>238</v>
      </c>
      <c r="E621" s="212" t="s">
        <v>8</v>
      </c>
      <c r="F621" s="258">
        <f t="shared" si="99"/>
        <v>10874000</v>
      </c>
      <c r="G621" s="258">
        <f t="shared" si="99"/>
        <v>10874000</v>
      </c>
      <c r="H621" s="298">
        <f t="shared" si="92"/>
        <v>0</v>
      </c>
    </row>
    <row r="622" spans="1:8" x14ac:dyDescent="0.25">
      <c r="A622" s="209" t="s">
        <v>70</v>
      </c>
      <c r="B622" s="241">
        <v>14</v>
      </c>
      <c r="C622" s="213" t="s">
        <v>31</v>
      </c>
      <c r="D622" s="206" t="s">
        <v>238</v>
      </c>
      <c r="E622" s="212" t="s">
        <v>71</v>
      </c>
      <c r="F622" s="258">
        <f t="shared" si="99"/>
        <v>10874000</v>
      </c>
      <c r="G622" s="258">
        <f t="shared" si="99"/>
        <v>10874000</v>
      </c>
      <c r="H622" s="298">
        <f t="shared" si="92"/>
        <v>0</v>
      </c>
    </row>
    <row r="623" spans="1:8" x14ac:dyDescent="0.25">
      <c r="A623" s="209" t="s">
        <v>338</v>
      </c>
      <c r="B623" s="241">
        <v>14</v>
      </c>
      <c r="C623" s="213" t="s">
        <v>31</v>
      </c>
      <c r="D623" s="206" t="s">
        <v>238</v>
      </c>
      <c r="E623" s="212" t="s">
        <v>337</v>
      </c>
      <c r="F623" s="258">
        <f>SUM(Лист1!G227)</f>
        <v>10874000</v>
      </c>
      <c r="G623" s="258">
        <f>SUM(Лист1!H227)</f>
        <v>10874000</v>
      </c>
      <c r="H623" s="298">
        <f t="shared" si="92"/>
        <v>0</v>
      </c>
    </row>
    <row r="624" spans="1:8" ht="30" x14ac:dyDescent="0.25">
      <c r="A624" s="246" t="s">
        <v>100</v>
      </c>
      <c r="B624" s="307">
        <v>14</v>
      </c>
      <c r="C624" s="302" t="s">
        <v>10</v>
      </c>
      <c r="D624" s="302" t="s">
        <v>203</v>
      </c>
      <c r="E624" s="303" t="s">
        <v>8</v>
      </c>
      <c r="F624" s="317">
        <f>SUM(F625+F628)</f>
        <v>5080000</v>
      </c>
      <c r="G624" s="317">
        <f>SUM(G625+G628)</f>
        <v>5080000</v>
      </c>
      <c r="H624" s="298">
        <f t="shared" si="92"/>
        <v>0</v>
      </c>
    </row>
    <row r="625" spans="1:8" ht="39" x14ac:dyDescent="0.25">
      <c r="A625" s="221" t="s">
        <v>101</v>
      </c>
      <c r="B625" s="308">
        <v>14</v>
      </c>
      <c r="C625" s="213" t="s">
        <v>10</v>
      </c>
      <c r="D625" s="206" t="s">
        <v>239</v>
      </c>
      <c r="E625" s="212" t="s">
        <v>8</v>
      </c>
      <c r="F625" s="258">
        <f t="shared" ref="F625:G626" si="100">SUM(F626)</f>
        <v>5080000</v>
      </c>
      <c r="G625" s="258">
        <f t="shared" si="100"/>
        <v>5080000</v>
      </c>
      <c r="H625" s="332">
        <f t="shared" si="92"/>
        <v>0</v>
      </c>
    </row>
    <row r="626" spans="1:8" x14ac:dyDescent="0.25">
      <c r="A626" s="209" t="s">
        <v>70</v>
      </c>
      <c r="B626" s="308">
        <v>14</v>
      </c>
      <c r="C626" s="213" t="s">
        <v>10</v>
      </c>
      <c r="D626" s="206" t="s">
        <v>239</v>
      </c>
      <c r="E626" s="212" t="s">
        <v>71</v>
      </c>
      <c r="F626" s="258">
        <f t="shared" si="100"/>
        <v>5080000</v>
      </c>
      <c r="G626" s="258">
        <f t="shared" si="100"/>
        <v>5080000</v>
      </c>
      <c r="H626" s="332">
        <f t="shared" si="92"/>
        <v>0</v>
      </c>
    </row>
    <row r="627" spans="1:8" x14ac:dyDescent="0.25">
      <c r="A627" s="209" t="s">
        <v>72</v>
      </c>
      <c r="B627" s="308">
        <v>14</v>
      </c>
      <c r="C627" s="213" t="s">
        <v>10</v>
      </c>
      <c r="D627" s="206" t="s">
        <v>239</v>
      </c>
      <c r="E627" s="212" t="s">
        <v>73</v>
      </c>
      <c r="F627" s="258">
        <f>SUM(Лист1!G231)</f>
        <v>5080000</v>
      </c>
      <c r="G627" s="258">
        <f>SUM(Лист1!H231)</f>
        <v>5080000</v>
      </c>
      <c r="H627" s="332">
        <f t="shared" si="92"/>
        <v>0</v>
      </c>
    </row>
    <row r="628" spans="1:8" ht="64.5" x14ac:dyDescent="0.25">
      <c r="A628" s="216" t="s">
        <v>417</v>
      </c>
      <c r="B628" s="364">
        <v>14</v>
      </c>
      <c r="C628" s="213" t="s">
        <v>10</v>
      </c>
      <c r="D628" s="206" t="s">
        <v>416</v>
      </c>
      <c r="E628" s="212" t="s">
        <v>8</v>
      </c>
      <c r="F628" s="363">
        <f t="shared" ref="F628:G629" si="101">SUM(F629)</f>
        <v>0</v>
      </c>
      <c r="G628" s="363">
        <f t="shared" si="101"/>
        <v>0</v>
      </c>
      <c r="H628" s="298">
        <f t="shared" si="92"/>
        <v>0</v>
      </c>
    </row>
    <row r="629" spans="1:8" x14ac:dyDescent="0.25">
      <c r="A629" s="209" t="s">
        <v>70</v>
      </c>
      <c r="B629" s="364">
        <v>14</v>
      </c>
      <c r="C629" s="213" t="s">
        <v>10</v>
      </c>
      <c r="D629" s="206" t="s">
        <v>416</v>
      </c>
      <c r="E629" s="212" t="s">
        <v>71</v>
      </c>
      <c r="F629" s="363">
        <f t="shared" si="101"/>
        <v>0</v>
      </c>
      <c r="G629" s="363">
        <f t="shared" si="101"/>
        <v>0</v>
      </c>
      <c r="H629" s="298">
        <f t="shared" si="92"/>
        <v>0</v>
      </c>
    </row>
    <row r="630" spans="1:8" x14ac:dyDescent="0.25">
      <c r="A630" s="209" t="s">
        <v>72</v>
      </c>
      <c r="B630" s="364">
        <v>14</v>
      </c>
      <c r="C630" s="213" t="s">
        <v>10</v>
      </c>
      <c r="D630" s="206" t="s">
        <v>416</v>
      </c>
      <c r="E630" s="212" t="s">
        <v>73</v>
      </c>
      <c r="F630" s="363">
        <f>SUM(Лист1!G234)</f>
        <v>0</v>
      </c>
      <c r="G630" s="363">
        <f>SUM(Лист1!H234)</f>
        <v>0</v>
      </c>
      <c r="H630" s="298">
        <f t="shared" si="92"/>
        <v>0</v>
      </c>
    </row>
    <row r="631" spans="1:8" ht="15.75" x14ac:dyDescent="0.25">
      <c r="A631" s="133" t="s">
        <v>183</v>
      </c>
      <c r="B631" s="197"/>
      <c r="C631" s="213"/>
      <c r="D631" s="197"/>
      <c r="E631" s="197"/>
      <c r="F631" s="326">
        <f>SUM(F615+F611+F594+F531+F457+F325+F249+F169+F141+F131+F14+F311)</f>
        <v>537230259.1500001</v>
      </c>
      <c r="G631" s="326">
        <f>SUM(G615+G611+G594+G531+G457+G325+G249+G169+G141+G131+G14+G311)</f>
        <v>546098259.1500001</v>
      </c>
      <c r="H631" s="298">
        <f t="shared" si="92"/>
        <v>8868000</v>
      </c>
    </row>
    <row r="632" spans="1:8" x14ac:dyDescent="0.25">
      <c r="G632" s="387"/>
      <c r="H632" s="387"/>
    </row>
  </sheetData>
  <mergeCells count="17">
    <mergeCell ref="A6:F6"/>
    <mergeCell ref="A7:F7"/>
    <mergeCell ref="A8:F8"/>
    <mergeCell ref="A9:F9"/>
    <mergeCell ref="A11:A12"/>
    <mergeCell ref="B11:B12"/>
    <mergeCell ref="C11:C12"/>
    <mergeCell ref="C1:F1"/>
    <mergeCell ref="C2:F2"/>
    <mergeCell ref="C3:F3"/>
    <mergeCell ref="C4:F4"/>
    <mergeCell ref="C5:F5"/>
    <mergeCell ref="F11:F12"/>
    <mergeCell ref="G11:G12"/>
    <mergeCell ref="H11:H12"/>
    <mergeCell ref="D11:D12"/>
    <mergeCell ref="E11:E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2017-06-07T11:13:00Z</cp:lastPrinted>
  <dcterms:created xsi:type="dcterms:W3CDTF">2015-10-27T06:57:56Z</dcterms:created>
  <dcterms:modified xsi:type="dcterms:W3CDTF">2017-08-03T08:45:52Z</dcterms:modified>
</cp:coreProperties>
</file>